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TS 2019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xlnm.Print_Titles" localSheetId="0">'TS 2019'!$9:$9</definedName>
  </definedNames>
  <calcPr calcId="144525"/>
</workbook>
</file>

<file path=xl/calcChain.xml><?xml version="1.0" encoding="utf-8"?>
<calcChain xmlns="http://schemas.openxmlformats.org/spreadsheetml/2006/main">
  <c r="A466" i="4" l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1" i="4" s="1"/>
  <c r="A512" i="4" s="1"/>
  <c r="A513" i="4" s="1"/>
  <c r="A178" i="4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6" i="4" s="1"/>
  <c r="A197" i="4" s="1"/>
  <c r="A198" i="4" s="1"/>
  <c r="A199" i="4" s="1"/>
  <c r="A200" i="4" s="1"/>
  <c r="A201" i="4" s="1"/>
  <c r="A202" i="4" s="1"/>
  <c r="A203" i="4" s="1"/>
  <c r="A204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70" i="4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1" i="4" s="1"/>
  <c r="A172" i="4" s="1"/>
  <c r="A173" i="4" s="1"/>
  <c r="A174" i="4" s="1"/>
  <c r="A175" i="4" s="1"/>
  <c r="A176" i="4" s="1"/>
  <c r="A12" i="4" l="1"/>
  <c r="A13" i="4" s="1"/>
  <c r="A14" i="4" s="1"/>
  <c r="A15" i="4" s="1"/>
  <c r="A16" i="4" s="1"/>
  <c r="A17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7" i="4" l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</calcChain>
</file>

<file path=xl/comments1.xml><?xml version="1.0" encoding="utf-8"?>
<comments xmlns="http://schemas.openxmlformats.org/spreadsheetml/2006/main">
  <authors>
    <author>huong</author>
    <author>TTBT</author>
  </authors>
  <commentList>
    <comment ref="G143" authorId="0">
      <text>
        <r>
          <rPr>
            <b/>
            <sz val="8"/>
            <color indexed="81"/>
            <rFont val="Tahoma"/>
            <family val="2"/>
          </rPr>
          <t>huong:</t>
        </r>
        <r>
          <rPr>
            <sz val="8"/>
            <color indexed="81"/>
            <rFont val="Tahoma"/>
            <family val="2"/>
          </rPr>
          <t xml:space="preserve">
đổi do đối chiếu với p. kt tháng 9 -2011</t>
        </r>
      </text>
    </comment>
    <comment ref="G172" authorId="0">
      <text>
        <r>
          <rPr>
            <b/>
            <sz val="8"/>
            <color indexed="81"/>
            <rFont val="Tahoma"/>
            <family val="2"/>
          </rPr>
          <t>huong:</t>
        </r>
        <r>
          <rPr>
            <sz val="8"/>
            <color indexed="81"/>
            <rFont val="Tahoma"/>
            <family val="2"/>
          </rPr>
          <t xml:space="preserve">
đã đổi theo p. kt</t>
        </r>
      </text>
    </comment>
    <comment ref="B409" authorId="1">
      <text>
        <r>
          <rPr>
            <b/>
            <sz val="8"/>
            <color indexed="81"/>
            <rFont val="Tahoma"/>
            <family val="2"/>
          </rPr>
          <t>TTBT:</t>
        </r>
        <r>
          <rPr>
            <sz val="8"/>
            <color indexed="81"/>
            <rFont val="Tahoma"/>
            <family val="2"/>
          </rPr>
          <t xml:space="preserve">
Bộ đồng hồ so lỗ Mitutoyo</t>
        </r>
      </text>
    </comment>
  </commentList>
</comments>
</file>

<file path=xl/sharedStrings.xml><?xml version="1.0" encoding="utf-8"?>
<sst xmlns="http://schemas.openxmlformats.org/spreadsheetml/2006/main" count="1154" uniqueCount="513">
  <si>
    <t xml:space="preserve">  UBND THÀNH PHỐ HỒ CHÍ MINH</t>
  </si>
  <si>
    <t>CỘNG HÒA XÃ HỘI CHỦ NGHĨA VIỆT NAM</t>
  </si>
  <si>
    <t xml:space="preserve">TRƯỜNG CAO ĐẲNG LÝ TỰ TRỌNG </t>
  </si>
  <si>
    <t>Độc lập - Tự do - Hạnh phúc</t>
  </si>
  <si>
    <t xml:space="preserve">        THÀNH PHỐ HỒ CHÍ MINH</t>
  </si>
  <si>
    <t>DANH MỤC THIẾT BỊ ĐÀO TẠO HIỆN CÓ CỦA TRƯỜNG</t>
  </si>
  <si>
    <t>Số 
TT</t>
  </si>
  <si>
    <t>Tên TSCĐ</t>
  </si>
  <si>
    <t>Nước sx/Xuất xứ</t>
  </si>
  <si>
    <t>Năm SX/Năm SD</t>
  </si>
  <si>
    <t>Đơn vị tính</t>
  </si>
  <si>
    <t>Số lượng</t>
  </si>
  <si>
    <t>Ghi chú</t>
  </si>
  <si>
    <t>Máy đèn chiếu xách tay AZZA HM -26F (Malaysia)
 + màn hình hộp Dalite 64"x48"</t>
  </si>
  <si>
    <t>Malaysia</t>
  </si>
  <si>
    <t>Bộ</t>
  </si>
  <si>
    <t>Máy lạnh Mitsubishi Electric 2HP/2khối MS/MU-C18VC</t>
  </si>
  <si>
    <t>Máy vi tính Intel Duo Core E2200 + màn hình LCD 2.2Ghz</t>
  </si>
  <si>
    <t>Việt Nam</t>
  </si>
  <si>
    <t>Máy vi tính để bàn VTB Core I3 + màn hình LCD 18.5" (VN)</t>
  </si>
  <si>
    <t>Trụ bóng rổ di động</t>
  </si>
  <si>
    <t>Cái</t>
  </si>
  <si>
    <t>Đồng hồ bấm giờ thể thao 10 lap</t>
  </si>
  <si>
    <t>Màn hình 17" Samsung LCD</t>
  </si>
  <si>
    <t>Máy nước uống nóng lạnh Alaska YLR-R81C</t>
  </si>
  <si>
    <t>Máy in laser A4 HP LaserJet M1319f (China)</t>
  </si>
  <si>
    <t>Trung Quốc</t>
  </si>
  <si>
    <t>Máy vi tính P4-3.2GHz</t>
  </si>
  <si>
    <t>2006 - 2008</t>
  </si>
  <si>
    <t>Ổ ghi DVD RW</t>
  </si>
  <si>
    <t>Ổ</t>
  </si>
  <si>
    <t>Switch Dlink 16 port</t>
  </si>
  <si>
    <t>Tủ lạnh nhỏ Toshiba 139L</t>
  </si>
  <si>
    <t>PHÒNG LAB 1</t>
  </si>
  <si>
    <r>
      <t xml:space="preserve">Hệ thống Lab  Multimedia Wiscom LMW 9200
 cho phòng 40 học viên (VN):
</t>
    </r>
    <r>
      <rPr>
        <sz val="11"/>
        <color indexed="8"/>
        <rFont val="Times New Roman"/>
        <family val="1"/>
      </rPr>
      <t xml:space="preserve"> </t>
    </r>
    <r>
      <rPr>
        <sz val="11"/>
        <rFont val="Times New Roman"/>
        <family val="1"/>
      </rPr>
      <t>- 01 bộ khối điều khiển hệ thống Lab Wiscom-9200.
 - 01 bộ máy vi tính wiscom chuyên dùng cài đặt phần mềm điều khiển Lab (sử dụng 2 monitor 18.5" LCD, DVDRW).
 - 40 Bộ Student Booth Amplifier &amp; Analyser Wiscom.
 - 41 bộ Headphone with Microphone.</t>
    </r>
  </si>
  <si>
    <t>Máy lạnh treo tường 2 khối 2HP Carrier (Thái Lan)</t>
  </si>
  <si>
    <t>Thái Lan</t>
  </si>
  <si>
    <r>
      <t xml:space="preserve">Thiết bị cơ bản của phòng Lab Multimedia Wiscom LMW 9200 (VN):
</t>
    </r>
    <r>
      <rPr>
        <sz val="11"/>
        <rFont val="Times New Roman"/>
        <family val="1"/>
      </rPr>
      <t xml:space="preserve">  - 01 Máy in laser HP P1006(A4): 4,576,000
  - 01 Ghế xoay dành cho giáo viên GGV: 680,000
  - 40 Ghế xếp dành cho học viên GHS: 18,360,000
  - 01 Bàn Lab giáo viên chuyên dùng 1400x700x750(mm): 1,950,000
  - 20 Bàn Lab HS 2 chỗ chuyên dùng 1250x550x1200(mm): 39,000,000
  - 01 Ampli 100W Ariang - 01Loa thùng 100W Tiến Đạt - 01 Micro dây cầm tay Ariang</t>
    </r>
  </si>
  <si>
    <t>Hệ thống âm thanh phòng học</t>
  </si>
  <si>
    <t>Máy phát băng đĩa CD Sony Cpd So3cp</t>
  </si>
  <si>
    <t>Máy băng đĩa Sony CPD 503CP-SONY</t>
  </si>
  <si>
    <t>Máy cassette CFD S03cp (băng + đĩa + màn hình LCD)</t>
  </si>
  <si>
    <t>PHÒNG LAB 2</t>
  </si>
  <si>
    <t>Bộ điều khiển trung tâm của giáo viên MK-6000 + chi phí lắp đặt</t>
  </si>
  <si>
    <t>Card tiếng chuyên dụng AC-6000</t>
  </si>
  <si>
    <t>Bộ chuyển đổi tiếng ASW-6000</t>
  </si>
  <si>
    <t>Phần mềm điều khiển SF-2000</t>
  </si>
  <si>
    <t>Máy lạnh treo tường 2 khối Mitsubishi MS-18VC</t>
  </si>
  <si>
    <t>Máy tính giáo viên (CPU Intel Core I3-4160 -3.6 Ghz)</t>
  </si>
  <si>
    <t>Máy chiếu gần BenQ MX806ST + màn chiếu treo tường (1.78x1.78m)</t>
  </si>
  <si>
    <t>Bộ nhận tín hiệu của học viên - DH-02</t>
  </si>
  <si>
    <t>Tai nghe cho giáo viên và học viên</t>
  </si>
  <si>
    <t>Bộ cấp nguồn</t>
  </si>
  <si>
    <t>Âm thanh giảng dạy (Ampli, loa thùng, Micro không dây)</t>
  </si>
  <si>
    <t>Bàn lab giáo viên</t>
  </si>
  <si>
    <t>Ghế nệm xoay giáo viên có tay vịn</t>
  </si>
  <si>
    <t>Bàn Lab vi tính học viên 2 chỗ ngồi</t>
  </si>
  <si>
    <t>Ghế học viên</t>
  </si>
  <si>
    <t>Hộp</t>
  </si>
  <si>
    <t>GIÁO DỤC QUỐC PHÒNG</t>
  </si>
  <si>
    <t>Máy bắn tập MBT-03 (TBMB M5)</t>
  </si>
  <si>
    <t>Máy bắn tập MPT - O</t>
  </si>
  <si>
    <t xml:space="preserve">Bao đạn và túi đựng đạn </t>
  </si>
  <si>
    <t>Giá đặt bia</t>
  </si>
  <si>
    <t>Chiếc</t>
  </si>
  <si>
    <t>Lựu đạn tập Þ1 gang</t>
  </si>
  <si>
    <t>Quả</t>
  </si>
  <si>
    <t>Lựu đạn Þ1 cắt bổ</t>
  </si>
  <si>
    <t>Mô hình đường đạn</t>
  </si>
  <si>
    <t>Mô hình đường đạn trong không khí</t>
  </si>
  <si>
    <r>
      <t xml:space="preserve">Mô hình lựu đạn </t>
    </r>
    <r>
      <rPr>
        <sz val="13"/>
        <rFont val="Times New Roman"/>
        <family val="1"/>
      </rPr>
      <t>Ø</t>
    </r>
    <r>
      <rPr>
        <sz val="13"/>
        <rFont val="Times New Roman"/>
        <family val="1"/>
        <charset val="163"/>
      </rPr>
      <t>1 cắt bổ</t>
    </r>
  </si>
  <si>
    <t>Mô hình đạn AK luyện tập</t>
  </si>
  <si>
    <t>Viên</t>
  </si>
  <si>
    <t>Mô hình súng tiểu liên AK47 cắt bổ</t>
  </si>
  <si>
    <t>Khẩu</t>
  </si>
  <si>
    <t>Mô hình súng tiểu liên AK47 luyện tập</t>
  </si>
  <si>
    <t>Mô hình súng trường CKC cắt bổ</t>
  </si>
  <si>
    <t>Súng AK luyện tập composite TLAKN M5</t>
  </si>
  <si>
    <t>Súng bắn tập laser</t>
  </si>
  <si>
    <t>Súng tiểu liên AK47 cắt bổ AK47CB M1 số</t>
  </si>
  <si>
    <t>Tranh GDQP</t>
  </si>
  <si>
    <t>Bàn xén giấy</t>
  </si>
  <si>
    <t>Máy vi tính 3.2GHz</t>
  </si>
  <si>
    <t>Bàn nguội</t>
  </si>
  <si>
    <t>Mỹ</t>
  </si>
  <si>
    <t>Nhật</t>
  </si>
  <si>
    <t>Hàn Quốc</t>
  </si>
  <si>
    <t>Đài Loan</t>
  </si>
  <si>
    <t>Êtô máy</t>
  </si>
  <si>
    <t>Ht</t>
  </si>
  <si>
    <t>Máy hút bụi Hiclean HC 30</t>
  </si>
  <si>
    <t>Cây</t>
  </si>
  <si>
    <t>Bộ âm thanh phòng học</t>
  </si>
  <si>
    <t>Ý</t>
  </si>
  <si>
    <t>HT</t>
  </si>
  <si>
    <t>III</t>
  </si>
  <si>
    <t>KHOA CƠ KHÍ</t>
  </si>
  <si>
    <t>PHÒNG CNC - CN1</t>
  </si>
  <si>
    <t>Chống sét lan truyền. Model SYC-TC480 3Y</t>
  </si>
  <si>
    <t xml:space="preserve">Máy chiếu Projector Panasonic PT-LB51SEA
 + màn chiếu Dalite 100" </t>
  </si>
  <si>
    <r>
      <t xml:space="preserve">Máy lạnh tủ đứng </t>
    </r>
    <r>
      <rPr>
        <sz val="11"/>
        <color indexed="8"/>
        <rFont val="Times New Roman"/>
        <family val="1"/>
      </rPr>
      <t>6.5 HP CARRIER</t>
    </r>
    <r>
      <rPr>
        <sz val="13"/>
        <color indexed="8"/>
        <rFont val="Times New Roman"/>
        <family val="1"/>
      </rPr>
      <t xml:space="preserve"> (Model: </t>
    </r>
    <r>
      <rPr>
        <sz val="11"/>
        <color indexed="8"/>
        <rFont val="Times New Roman"/>
        <family val="1"/>
      </rPr>
      <t>38LB060SC</t>
    </r>
    <r>
      <rPr>
        <sz val="13"/>
        <color indexed="8"/>
        <rFont val="Times New Roman"/>
        <family val="1"/>
      </rPr>
      <t>)</t>
    </r>
  </si>
  <si>
    <r>
      <t xml:space="preserve">Máy lạnh tủ đứng </t>
    </r>
    <r>
      <rPr>
        <sz val="11"/>
        <color indexed="8"/>
        <rFont val="Times New Roman"/>
        <family val="1"/>
      </rPr>
      <t>CARRIER</t>
    </r>
    <r>
      <rPr>
        <sz val="13"/>
        <color indexed="8"/>
        <rFont val="Times New Roman"/>
        <family val="1"/>
      </rPr>
      <t xml:space="preserve"> (Model:</t>
    </r>
    <r>
      <rPr>
        <sz val="11.5"/>
        <color indexed="8"/>
        <rFont val="Times New Roman"/>
        <family val="1"/>
      </rPr>
      <t>40QD060/38LB060SC</t>
    </r>
    <r>
      <rPr>
        <sz val="11"/>
        <color indexed="8"/>
        <rFont val="Times New Roman"/>
        <family val="1"/>
      </rPr>
      <t>) 6.5HP</t>
    </r>
  </si>
  <si>
    <t>Máy phay CNC 3 trục Concept Mill 55 dùng cho đào tạo</t>
  </si>
  <si>
    <t>Áo</t>
  </si>
  <si>
    <t xml:space="preserve">Máy tiện CNC Concept Turn 155 </t>
  </si>
  <si>
    <t xml:space="preserve">Máy tiện CNC công nghiệp AC-1840 </t>
  </si>
  <si>
    <r>
      <t xml:space="preserve">Máy vi tính để bàn </t>
    </r>
    <r>
      <rPr>
        <sz val="11"/>
        <rFont val="Times New Roman"/>
        <family val="1"/>
      </rPr>
      <t>Intel Core I3 - 2120 3.3Ghz + LCD 18.5” ACER</t>
    </r>
  </si>
  <si>
    <t>Ổn áp LIOA - 3 pha 30KVA</t>
  </si>
  <si>
    <t>Trung tâm phay đứng CNC (Đài Loan)</t>
  </si>
  <si>
    <t>Bàn nguội + êtô</t>
  </si>
  <si>
    <t>Đồng hồ đo lỗ 50-150</t>
  </si>
  <si>
    <t>Kềm các loại</t>
  </si>
  <si>
    <t>Khóa lục giác (Mỹ)</t>
  </si>
  <si>
    <t>Màn hình LCD máy phay CNC</t>
  </si>
  <si>
    <t>Mỏ lết các loại</t>
  </si>
  <si>
    <t>2007 -2011</t>
  </si>
  <si>
    <t>Panme điện tử các loại</t>
  </si>
  <si>
    <t>2003 - 2007</t>
  </si>
  <si>
    <t>Switch Dlink 8 port</t>
  </si>
  <si>
    <t>Thước cặp điện tử các loại</t>
  </si>
  <si>
    <t>2006 -2007</t>
  </si>
  <si>
    <t xml:space="preserve">Thước đo cao đồng hồ 300 </t>
  </si>
  <si>
    <t xml:space="preserve">Thước đo góc vạn năng </t>
  </si>
  <si>
    <t xml:space="preserve">Thước đo sâu 0-300 </t>
  </si>
  <si>
    <t>Tuocnovit pake 5mm Asaki</t>
  </si>
  <si>
    <t xml:space="preserve">Ổn áp Lioa 10KVA 3 pha </t>
  </si>
  <si>
    <t>PHÒNG CNC - CN2</t>
  </si>
  <si>
    <r>
      <t xml:space="preserve">Bàn lập trình điều khiển </t>
    </r>
    <r>
      <rPr>
        <sz val="11"/>
        <color indexed="8"/>
        <rFont val="Times New Roman"/>
        <family val="1"/>
      </rPr>
      <t>NC</t>
    </r>
    <r>
      <rPr>
        <sz val="13"/>
        <color indexed="8"/>
        <rFont val="Times New Roman"/>
        <family val="1"/>
      </rPr>
      <t xml:space="preserve"> Fanuc </t>
    </r>
    <r>
      <rPr>
        <sz val="12"/>
        <color indexed="8"/>
        <rFont val="Times New Roman"/>
        <family val="1"/>
      </rPr>
      <t>0/21</t>
    </r>
    <r>
      <rPr>
        <sz val="13"/>
        <color indexed="8"/>
        <rFont val="Times New Roman"/>
        <family val="1"/>
      </rPr>
      <t xml:space="preserve"> &amp; Sinumerik </t>
    </r>
    <r>
      <rPr>
        <sz val="11"/>
        <color indexed="8"/>
        <rFont val="Times New Roman"/>
        <family val="1"/>
      </rPr>
      <t>810/840D</t>
    </r>
  </si>
  <si>
    <t>Bộ khuôn ép nhựa</t>
  </si>
  <si>
    <t>Chống sét lan truyền đường nguồn
 SYCOM Model: SYC-TC-3Y (USA)</t>
  </si>
  <si>
    <t xml:space="preserve">Hệ thống lập trình đào tạo CNC dạng công nghiệp </t>
  </si>
  <si>
    <t>Kim thu sét trực tiếp CIRPROTEC Model: NLP1100-30</t>
  </si>
  <si>
    <t>Máy chiếu projector Panasonic PT-LB50TEA wireless 
 + màn hình DALITE 84x84" có remote (USA)</t>
  </si>
  <si>
    <t xml:space="preserve">Máy lạnh tủ đứng 2 khối Carrier 38LB060SC </t>
  </si>
  <si>
    <t>Máy lạnh tủ đứng 2 khối Carrier 60.000BTU (6.5HP)
 model: 40QB060/38RB060SC</t>
  </si>
  <si>
    <t>Máy lạnh tủ đứng Carrier 6.5 HP (Model: 40QB060)</t>
  </si>
  <si>
    <t xml:space="preserve">Máy nén khí + Máy sấy khí + bộ lọc </t>
  </si>
  <si>
    <t xml:space="preserve">Máy phay CNC Concept Mill 155 dùng cho đào tạo và CN </t>
  </si>
  <si>
    <t>Máy quét 3D laser không tiếp xúc Model Range 7</t>
  </si>
  <si>
    <t xml:space="preserve">Máy tiện CNC loại đặt bàn Concept Turn 55 </t>
  </si>
  <si>
    <t>Máy vi tính Intel Core i5 - 3.2GHZ</t>
  </si>
  <si>
    <t xml:space="preserve">Ổn áp Lioa 15KVA 3 pha </t>
  </si>
  <si>
    <t>Phần mềm CAD/CAM License - VISI Mould Complete V17.0; Hãng VERO; 05 Users (UK)</t>
  </si>
  <si>
    <t>UK</t>
  </si>
  <si>
    <r>
      <t xml:space="preserve">Phần mềm </t>
    </r>
    <r>
      <rPr>
        <sz val="12"/>
        <color indexed="8"/>
        <rFont val="Times New Roman"/>
        <family val="1"/>
      </rPr>
      <t>CAD/CAM</t>
    </r>
    <r>
      <rPr>
        <sz val="13"/>
        <color indexed="8"/>
        <rFont val="Times New Roman"/>
        <family val="1"/>
      </rPr>
      <t xml:space="preserve"> License; Hãng Siemens; dùng cho 02 Users</t>
    </r>
  </si>
  <si>
    <t>Phần mềm CAM Concept 
 (kèm theo phụ tùng chi tiết đính kèm trong BBGN TSCĐ)</t>
  </si>
  <si>
    <t xml:space="preserve">Phần mềm thiết kế ngược Model: XOR dùng cho 30 Users </t>
  </si>
  <si>
    <t xml:space="preserve">Phần mềm xử lí dữ liệu quét - Range Viewer </t>
  </si>
  <si>
    <t>Trung tâm gia công phay đứng CNC VM-20</t>
  </si>
  <si>
    <t xml:space="preserve">Bình xịt nhớt </t>
  </si>
  <si>
    <t xml:space="preserve">Bộ cable 8-24 (cle) </t>
  </si>
  <si>
    <t xml:space="preserve">Bộ căn lót </t>
  </si>
  <si>
    <t>Bộ đế từ đồng hồ so</t>
  </si>
  <si>
    <t xml:space="preserve">Bộ đóng số 10mm </t>
  </si>
  <si>
    <t xml:space="preserve">Bộ gá cán dao phay </t>
  </si>
  <si>
    <t>Bộ lục giác (USA)</t>
  </si>
  <si>
    <t xml:space="preserve">Búa nhựa </t>
  </si>
  <si>
    <t xml:space="preserve">Đèn pin sạc </t>
  </si>
  <si>
    <t>Đèn sạc lớn 2 bóng</t>
  </si>
  <si>
    <t xml:space="preserve">Hệ thống mạng:01 Switch 16ports base 10/100/1000 </t>
  </si>
  <si>
    <t>Máy hút bụi CN (Singapore)</t>
  </si>
  <si>
    <t>Singapore</t>
  </si>
  <si>
    <t>Mỏ lết 12" 300mm Asaki</t>
  </si>
  <si>
    <t>Ổ ghi DVD cổng USB</t>
  </si>
  <si>
    <t>Ổn áp 30KVA 3 pha</t>
  </si>
  <si>
    <t xml:space="preserve">Súng bơm mỡ </t>
  </si>
  <si>
    <t xml:space="preserve">Switch 24 port Repotec </t>
  </si>
  <si>
    <t xml:space="preserve">PHÒNG CNC </t>
  </si>
  <si>
    <t>Bàn đặt máy tiện BTO 14454</t>
  </si>
  <si>
    <t>Bàn điều khiển cho máy tiện gồm: Đế + mặt bàn</t>
  </si>
  <si>
    <t>Bàn gá dao thay dao tự động</t>
  </si>
  <si>
    <t>Máy lạnh treo tường 2 khối 2HP Carrier 42CSR018/38CSR018</t>
  </si>
  <si>
    <t xml:space="preserve">Máy vi tính để bàn VTB Core I3 + màn hình LCD 18.5" </t>
  </si>
  <si>
    <t xml:space="preserve">Ổn áp Lioa 30KVA </t>
  </si>
  <si>
    <t>Bộ âm thanh phòng học (ampli + micro + pin sạc)</t>
  </si>
  <si>
    <t xml:space="preserve">Bộ cle 8-32 </t>
  </si>
  <si>
    <t xml:space="preserve">Bộ lục giác số 10 </t>
  </si>
  <si>
    <t>Đầu khoan 13MTI16 (nằm trên máy)</t>
  </si>
  <si>
    <t>Đồng hồ so</t>
  </si>
  <si>
    <t>Kẹp dao phay (D.cụ kèm theo máy phay)BT 30-209</t>
  </si>
  <si>
    <t>Mặt bàn điều khiển máy phay</t>
  </si>
  <si>
    <t xml:space="preserve">Máy nén khí </t>
  </si>
  <si>
    <t>Mỏ lếch</t>
  </si>
  <si>
    <t>Panme</t>
  </si>
  <si>
    <t>Phần mềm thiết kế cho máy phay</t>
  </si>
  <si>
    <t>Phần mềm thiết kế cho máy tiện</t>
  </si>
  <si>
    <t>Tài liệu hướng dẫn cho máy phay</t>
  </si>
  <si>
    <t>Cuốn</t>
  </si>
  <si>
    <t>Tài liệu hướng dẫn cho máy tiện</t>
  </si>
  <si>
    <t>Tài liệu hướng dẫn chung</t>
  </si>
  <si>
    <t>Trục nối đầu khoan NT30 (gắn trên máy)</t>
  </si>
  <si>
    <t>Bàn điều khiển cho máy tiện</t>
  </si>
  <si>
    <t>Máy phay CNC với bàn gá thay dao tự động DENFORD</t>
  </si>
  <si>
    <t>Máy tiện CNC DENFORD</t>
  </si>
  <si>
    <t>PHÒNG CHUYÊN MÔN</t>
  </si>
  <si>
    <t>Bộ điều khiển cánh cửa bằng khí nén PAD -7411</t>
  </si>
  <si>
    <r>
      <t xml:space="preserve">Bộ giảng dạy kỹ thuật khí nén hoàn chỉnh Gồm có:
</t>
    </r>
    <r>
      <rPr>
        <sz val="10"/>
        <color indexed="8"/>
        <rFont val="Times New Roman"/>
        <family val="1"/>
      </rPr>
      <t xml:space="preserve"> - 1 bộ giảng dạy kỹ thuật khí nén (PT147A) 
 - 1 bộ thời gian (PT147B)
 - 1 bộ xác định logic (PT147C)
 - 1 bộ giảng dạy khí nén điện tử (EP147D)
 - 1 máy nén khí (PPS148)
 - 1 bộ tài liệu</t>
    </r>
  </si>
  <si>
    <t>Liên Xô</t>
  </si>
  <si>
    <r>
      <t xml:space="preserve">Máy đo độ cứng ROCKWELL  - PK gồm:
 </t>
    </r>
    <r>
      <rPr>
        <sz val="10"/>
        <color indexed="8"/>
        <rFont val="Times New Roman"/>
        <family val="1"/>
      </rPr>
      <t>- 1 mũi đo bằng kim cương ( No 05 08 09)
 - 1 mũi đo bằng bi thép ( 1/16")
 - 10 bi thép thay thế (1/16")
 - 1 bàn thao tác loại lớn
 - 1 bàn thao tác loại nhỏ
 - 1 bàn thao tác V- block loại lớn
 - 1 bàn thao tác V- block loại nhỏ
 - 1 dụng cụ thử nghiệm B" (HRB)
 - 1 dụng cụ thử nghiệm C" (HRC)
 - Quả tạ 40kg,50kg,60kg ( mỗi loại 1 cái)
 - 3 giá đỡ điều chỉnh mức độ
 - 1 thiết bị chống bụi
 - Tài liệu sử dụng EHT-3R</t>
    </r>
  </si>
  <si>
    <t>Mô hình cung cấp và kẹp phôi tự động điều khiển khí nén</t>
  </si>
  <si>
    <t>Mô hình thước tiện côn chóp hình TCH 0603</t>
  </si>
  <si>
    <t>PHÒNG THIẾT BỊ GIẢNG DẠY</t>
  </si>
  <si>
    <t>Eke 45 độ</t>
  </si>
  <si>
    <t>Eke 60 độ</t>
  </si>
  <si>
    <t xml:space="preserve">Màn hình </t>
  </si>
  <si>
    <t>Mẫu trục</t>
  </si>
  <si>
    <t>Mẫu xếp hình (nhựa)</t>
  </si>
  <si>
    <r>
      <t xml:space="preserve">Máy chiếu Overhead + màn hình hộp </t>
    </r>
    <r>
      <rPr>
        <sz val="12"/>
        <color indexed="8"/>
        <rFont val="Times New Roman"/>
        <family val="1"/>
      </rPr>
      <t>Dalite 80x80"3M</t>
    </r>
    <r>
      <rPr>
        <sz val="13"/>
        <color indexed="8"/>
        <rFont val="Times New Roman"/>
        <family val="1"/>
      </rPr>
      <t xml:space="preserve"> model 1608</t>
    </r>
  </si>
  <si>
    <t>Máy mài 2 đá để bàn 1/2HP Shendar</t>
  </si>
  <si>
    <t>Mô hình các loại</t>
  </si>
  <si>
    <t xml:space="preserve">Panme </t>
  </si>
  <si>
    <t xml:space="preserve">Thước cặp 150mm </t>
  </si>
  <si>
    <t>Thước đo độ</t>
  </si>
  <si>
    <t>Thước đo sâu</t>
  </si>
  <si>
    <t>Thước Propin ( ren và răng)</t>
  </si>
  <si>
    <t>Thước trượt</t>
  </si>
  <si>
    <t>Bàn Map</t>
  </si>
  <si>
    <t>Lò ủ</t>
  </si>
  <si>
    <t>PHÒNG PHƯƠNG PHÁP</t>
  </si>
  <si>
    <t xml:space="preserve">Bộ đế từ đồng hồ so </t>
  </si>
  <si>
    <t>Bộ đồng hồ so lỗ Mitutoyo</t>
  </si>
  <si>
    <t>Kềm điện</t>
  </si>
  <si>
    <t>Máy điều hòa Panasonic 2HP pc 18 GKF</t>
  </si>
  <si>
    <t xml:space="preserve">Panme điện tử hiện số 0-25 </t>
  </si>
  <si>
    <t>Quạt CN</t>
  </si>
  <si>
    <t>Thước cặp các loại</t>
  </si>
  <si>
    <t>2007 - 2011</t>
  </si>
  <si>
    <t xml:space="preserve">Thước đo cao đồng hồ </t>
  </si>
  <si>
    <t xml:space="preserve">Tuvit đóng </t>
  </si>
  <si>
    <t>PHÒNG CƠ ĐIỆN</t>
  </si>
  <si>
    <t>Máy khoan đứng 2H 125L</t>
  </si>
  <si>
    <t>Máy phay dụng cụ 6M -76n</t>
  </si>
  <si>
    <t xml:space="preserve">Bộ cle 2 đầu vòng </t>
  </si>
  <si>
    <t xml:space="preserve">Bộ cle 8-32 vòng miệng </t>
  </si>
  <si>
    <t>Calip kiểm tra lỗ</t>
  </si>
  <si>
    <t>Cảo các loại</t>
  </si>
  <si>
    <t>Chai Axêtylen (khí Axêtylen + vỏ bình) 12kg</t>
  </si>
  <si>
    <t>Chai</t>
  </si>
  <si>
    <t>Chai Oxy (khí oxy + vỏ bình) 12kg</t>
  </si>
  <si>
    <t>Đội 7 tấn</t>
  </si>
  <si>
    <t>Đội thủy lực 3 tấn (Mỹ)</t>
  </si>
  <si>
    <t>Đồng hồ Amper kềm dạng số Kyoritsu</t>
  </si>
  <si>
    <t>Đồng hồ đo Vom dạng hiển thị kim Kyoritsu</t>
  </si>
  <si>
    <t>Đồng hồ đo Vom dạng hiển thị số Kyoritsu</t>
  </si>
  <si>
    <t>Etô máy</t>
  </si>
  <si>
    <t>Giá đỡ Palăng Chữ A</t>
  </si>
  <si>
    <t>Kềm tháo phe (CL)</t>
  </si>
  <si>
    <t xml:space="preserve">Khóa cle </t>
  </si>
  <si>
    <t>Khóa mở dao lục giác 14, 17</t>
  </si>
  <si>
    <t>Máy cắt sắt Hitachi CG14SE</t>
  </si>
  <si>
    <t xml:space="preserve">Máy hàn điện AC 220V </t>
  </si>
  <si>
    <t xml:space="preserve">Máy hàn điện DC 220V </t>
  </si>
  <si>
    <t>Máy khoan bàn 2M112</t>
  </si>
  <si>
    <t>Máy khoan cầm tay 20 - 2RE (Bosch)</t>
  </si>
  <si>
    <t>Máy mài cầm tay Makita</t>
  </si>
  <si>
    <t>Máy mài đứng 3B633</t>
  </si>
  <si>
    <t xml:space="preserve">Máy nén khí 3 HP </t>
  </si>
  <si>
    <t xml:space="preserve">Mỏ lếch </t>
  </si>
  <si>
    <t>2003 -2006</t>
  </si>
  <si>
    <t>Palăng kéo tay 3 tấn</t>
  </si>
  <si>
    <t>Thước cặp</t>
  </si>
  <si>
    <t>Thước đo cao</t>
  </si>
  <si>
    <t>Tuvit đóng (Mỹ)</t>
  </si>
  <si>
    <t>Xe đẩy tay</t>
  </si>
  <si>
    <t>Bàn từ máy mài</t>
  </si>
  <si>
    <t>Máy tiện + Phụ kiện:- 1 mâm cặp 4 vấu - 1 Ụ trước</t>
  </si>
  <si>
    <t>Thang nhôm chữ A</t>
  </si>
  <si>
    <t>Tủ điện chính</t>
  </si>
  <si>
    <t>VĂN PHÒNG KHOA</t>
  </si>
  <si>
    <t>Bộ lưu điện UPS 3000 VA</t>
  </si>
  <si>
    <t>Máy lạnh HP Panasonic PC 18 GKF ( 2 khối)</t>
  </si>
  <si>
    <t xml:space="preserve">Áo col </t>
  </si>
  <si>
    <t>Bộ âm thanh VN gồm: 1 ampli + micro + pin sạc</t>
  </si>
  <si>
    <t>Bộ đồng hồ so</t>
  </si>
  <si>
    <t xml:space="preserve">Bộ đóng số 4mm </t>
  </si>
  <si>
    <t>Bút thử điện</t>
  </si>
  <si>
    <t xml:space="preserve">Đồng hồ so </t>
  </si>
  <si>
    <t>Hộp đồ nghề đa chức năng</t>
  </si>
  <si>
    <t>HP Procurvel 1400-8G 8 port 10/100/1000</t>
  </si>
  <si>
    <t>Máy scanner 4300</t>
  </si>
  <si>
    <t>Máy uống nước nóng lạnh Alaska</t>
  </si>
  <si>
    <t>Máy in HP laser Jet - 3050</t>
  </si>
  <si>
    <t>Máy in laser Jet HP-1150</t>
  </si>
  <si>
    <t>2003- 2008</t>
  </si>
  <si>
    <t xml:space="preserve">Thước cặp </t>
  </si>
  <si>
    <t>2005- 2008</t>
  </si>
  <si>
    <t>Vít dẹp 8mm</t>
  </si>
  <si>
    <t xml:space="preserve">Vít pake </t>
  </si>
  <si>
    <t>Wireless G Access point</t>
  </si>
  <si>
    <t>Xe đẩy dụng cụ phôi</t>
  </si>
  <si>
    <t>XƯỞNG HÀN</t>
  </si>
  <si>
    <t>Hệ thống hút khói xưởng hàn (cho 10 cabin hàn)</t>
  </si>
  <si>
    <t>Máy cắt Plasma 70</t>
  </si>
  <si>
    <t xml:space="preserve">Máy hàn bán tự động (MAG) 350A </t>
  </si>
  <si>
    <t>Máy hàn điện cầm tay (TELWIN) (hàn bấm) Digital</t>
  </si>
  <si>
    <t xml:space="preserve">Máy hàn hồ quang tay 300A (máy hàn que Inverter) </t>
  </si>
  <si>
    <t xml:space="preserve">Máy hàn MAG XCX350 </t>
  </si>
  <si>
    <t>Máy hàn MIG 2704 PTX 270</t>
  </si>
  <si>
    <t>Máy hàn TIG đa chức năng AC/DC INSTA -TIG</t>
  </si>
  <si>
    <t>Máy hàn TIG AC/DC 250</t>
  </si>
  <si>
    <t>Máy hàn MIG-MAG MONOGYS 250-4CS</t>
  </si>
  <si>
    <t>Máy hàn TIG xung 350A (DC)
Hãng sx: Telwin Superior TIG 421 DC-HF/LIFT 400V + ACC</t>
  </si>
  <si>
    <t>Máy hàn MIG/MAG 500DC
Hãng sx: Telwin MasterMig 500</t>
  </si>
  <si>
    <t>Máy khoan đứng</t>
  </si>
  <si>
    <t xml:space="preserve">Bầu khoan Ø13 </t>
  </si>
  <si>
    <t xml:space="preserve">Bộ lục giác </t>
  </si>
  <si>
    <t>Búa</t>
  </si>
  <si>
    <t xml:space="preserve">Cle hàm </t>
  </si>
  <si>
    <t>Đe các loại</t>
  </si>
  <si>
    <t>1985-2001</t>
  </si>
  <si>
    <t>Êke</t>
  </si>
  <si>
    <t>Kềm  các loại</t>
  </si>
  <si>
    <t xml:space="preserve">Kéo cắt thép lá để bàn </t>
  </si>
  <si>
    <t>Kéo cắt tole cầm tay</t>
  </si>
  <si>
    <t>Khóa cle 24</t>
  </si>
  <si>
    <t>Kìm điện</t>
  </si>
  <si>
    <t>Kìm rèn mỏ dẹp L-200mm</t>
  </si>
  <si>
    <t>Máy bấm đinh tán (đầu)Yunica</t>
  </si>
  <si>
    <t>Máy biến thế hàn  (Máy hàn xoay chiều) TIIM-31-T2</t>
  </si>
  <si>
    <t xml:space="preserve">Máy cắt dĩa REX CN </t>
  </si>
  <si>
    <t xml:space="preserve">Máy hàn Misa 300A </t>
  </si>
  <si>
    <t>2003-2011</t>
  </si>
  <si>
    <t>Súng hàn MIG - MAG CPTX - 270</t>
  </si>
  <si>
    <t>Súng hàn MIG - MAG XC - 350</t>
  </si>
  <si>
    <t>Tuocnovit</t>
  </si>
  <si>
    <t>Vỏ chai chứa khí</t>
  </si>
  <si>
    <t xml:space="preserve">Máy cắt sắt (Dĩa) </t>
  </si>
  <si>
    <t>Máy hàn một chiều có chấn lưu (16903-803)</t>
  </si>
  <si>
    <t>Máy hàn xoay chiều 250A</t>
  </si>
  <si>
    <t>Quạt công nghiệp</t>
  </si>
  <si>
    <t>XƯỞNG NGUỘI</t>
  </si>
  <si>
    <t>Máy cưa sắt 8725</t>
  </si>
  <si>
    <t>Máy khoan cần 2K-52-1</t>
  </si>
  <si>
    <t>Máy khoan đứng 24125</t>
  </si>
  <si>
    <t>Áo col 2 - 3</t>
  </si>
  <si>
    <t xml:space="preserve">Bàn map </t>
  </si>
  <si>
    <t>1985 - 2000</t>
  </si>
  <si>
    <t xml:space="preserve">Bàn nguội + êtô </t>
  </si>
  <si>
    <t>Bầu khoan + áo col</t>
  </si>
  <si>
    <t>Bầu khoan côn morse 4</t>
  </si>
  <si>
    <t xml:space="preserve">Bộ cle </t>
  </si>
  <si>
    <r>
      <t xml:space="preserve">Bộ đục số </t>
    </r>
    <r>
      <rPr>
        <sz val="13"/>
        <rFont val="Arial"/>
        <family val="2"/>
      </rPr>
      <t>Ф8</t>
    </r>
  </si>
  <si>
    <t>Cần cưa tay</t>
  </si>
  <si>
    <t xml:space="preserve">Cle hàm 17-19 </t>
  </si>
  <si>
    <t>Compa vạch dấu</t>
  </si>
  <si>
    <t xml:space="preserve">Eke đo góc 90 độ </t>
  </si>
  <si>
    <t xml:space="preserve">Etô máy </t>
  </si>
  <si>
    <t>2001 - 2004</t>
  </si>
  <si>
    <t>Kềm bấm</t>
  </si>
  <si>
    <t xml:space="preserve">Khóa mở dao lục giác </t>
  </si>
  <si>
    <t>Khung cưa sắt</t>
  </si>
  <si>
    <t>1999 - 2011</t>
  </si>
  <si>
    <t>Máy khoan bàn 2M 112T</t>
  </si>
  <si>
    <t>Máy mài 2 đá đứng 3b633</t>
  </si>
  <si>
    <t>2006 - 2011</t>
  </si>
  <si>
    <t>Panme đo lỗ Mitutoyo VP 5-30</t>
  </si>
  <si>
    <t>Phôi các loại</t>
  </si>
  <si>
    <t xml:space="preserve">Tay quay taro </t>
  </si>
  <si>
    <t>2004-2011</t>
  </si>
  <si>
    <t xml:space="preserve">Thước đo cao 300mm </t>
  </si>
  <si>
    <t xml:space="preserve">Thước đo sâu </t>
  </si>
  <si>
    <r>
      <t>Thước Eke 320</t>
    </r>
    <r>
      <rPr>
        <vertAlign val="superscript"/>
        <sz val="13"/>
        <rFont val="Times New Roman"/>
        <family val="1"/>
      </rPr>
      <t>0</t>
    </r>
  </si>
  <si>
    <t>Thước kiểm phẳng</t>
  </si>
  <si>
    <t xml:space="preserve">Thước lá 0-500mm </t>
  </si>
  <si>
    <t xml:space="preserve">Tuocnovit </t>
  </si>
  <si>
    <t>2006  -2007</t>
  </si>
  <si>
    <t>XƯỞNG PHAY</t>
  </si>
  <si>
    <t>Bộ chạy bàn tự động trục X và Y (AL - 500)
 cho các dòng máy phay KM - 4V</t>
  </si>
  <si>
    <t>Đầu phân độ BS2</t>
  </si>
  <si>
    <t>Máy bào cơ khí công cụ (B365 )(Hameco/Việt Nam)</t>
  </si>
  <si>
    <t>Máy</t>
  </si>
  <si>
    <t>Máy khoan đứng 64125 N</t>
  </si>
  <si>
    <t>Máy phay đứng 6P11</t>
  </si>
  <si>
    <t>Máy phay ngang 6T82</t>
  </si>
  <si>
    <t xml:space="preserve">Máy phay vạn năng (KM -4V) </t>
  </si>
  <si>
    <t>Máy mài phẳng + Phụ kiện gồm:
 1 bàn sin dọc n20 + 1 Đồ gá n303E711B</t>
  </si>
  <si>
    <t xml:space="preserve">Bầu khoan côn morse 4 </t>
  </si>
  <si>
    <t>Bộ đồng hồ so đo lỗ Mitutoyo (Calip)</t>
  </si>
  <si>
    <t>Bộ kẹp ống đàn hồi NT40 (đầu kẹp)</t>
  </si>
  <si>
    <t>Bộ kẹp phay NT40 (đầu kẹp)</t>
  </si>
  <si>
    <t>Bộ kẹp rút dao NT40</t>
  </si>
  <si>
    <t>Bộ lục giác</t>
  </si>
  <si>
    <t xml:space="preserve"> 2006 -2014</t>
  </si>
  <si>
    <t>Cle hàm 14-17</t>
  </si>
  <si>
    <t>Đầu dao khoét chỉnh lệch tâm NT40</t>
  </si>
  <si>
    <t>Đầu dao khoét lỗ lệch tâm VBH- 107 NT40</t>
  </si>
  <si>
    <t>Đầu kẹp NT40</t>
  </si>
  <si>
    <t>Đầu phân độ BS-2 gồm: - Bộ bánh răng thay thế + Ụ chống tâm + Mâm cặp 3 chấu 7 inch.</t>
  </si>
  <si>
    <t xml:space="preserve">Đầu dao phay mặt đầu NT40 col Ø 80 </t>
  </si>
  <si>
    <t xml:space="preserve">Đồng hồ so đo lỗ 50-150 </t>
  </si>
  <si>
    <t>Đồng hồ so nhỏ (có chân bẻ được )</t>
  </si>
  <si>
    <t>2007-2011</t>
  </si>
  <si>
    <t>Mâm chia độ HV-10</t>
  </si>
  <si>
    <t>Mâm quay phân độ 12"</t>
  </si>
  <si>
    <t>Máy mài 2 đá đứng 3E633</t>
  </si>
  <si>
    <t>Máy nén khí 1HP DUMA (PUMA)</t>
  </si>
  <si>
    <t>Máy nén khí 1HP</t>
  </si>
  <si>
    <t>2003-2006</t>
  </si>
  <si>
    <t xml:space="preserve">Pamme </t>
  </si>
  <si>
    <t>2006-2011</t>
  </si>
  <si>
    <t>2003-2007</t>
  </si>
  <si>
    <t>2002-2007</t>
  </si>
  <si>
    <t>Thước đo module bánh răng</t>
  </si>
  <si>
    <t>2000-2006</t>
  </si>
  <si>
    <t>XƯỞNG TIỆN 1</t>
  </si>
  <si>
    <t>Máy tiện OKUMA</t>
  </si>
  <si>
    <t>Máy tiện TAKISAWA</t>
  </si>
  <si>
    <t>Máy tiện WASINO</t>
  </si>
  <si>
    <t>Mũi tâm quay Côn morse 5 (nằm trên máy )</t>
  </si>
  <si>
    <t>Áo col các loại</t>
  </si>
  <si>
    <t>2006-2014</t>
  </si>
  <si>
    <t>Bộ cle các loại</t>
  </si>
  <si>
    <t>Đồng hồ so lỗ Mitutoyo</t>
  </si>
  <si>
    <t>Đồng hồ so Nhật (0-10mm,1/10)</t>
  </si>
  <si>
    <t>Khóa cle 10,24</t>
  </si>
  <si>
    <t xml:space="preserve">Mâm cặp 3 chấu 270mm </t>
  </si>
  <si>
    <t xml:space="preserve">Mâm cặp 4 chấu 250mm </t>
  </si>
  <si>
    <t>Mũi tâm quay côn móc</t>
  </si>
  <si>
    <t>Mũi tâm quay số 3</t>
  </si>
  <si>
    <t>Panme các loại</t>
  </si>
  <si>
    <t xml:space="preserve">Thước cặp 0-150 </t>
  </si>
  <si>
    <t>2011-2014</t>
  </si>
  <si>
    <t xml:space="preserve">Thước đo cao </t>
  </si>
  <si>
    <t>2000-2007</t>
  </si>
  <si>
    <t xml:space="preserve">Thước đo góc </t>
  </si>
  <si>
    <t>2002-2006</t>
  </si>
  <si>
    <t>Tuocnovit các loại</t>
  </si>
  <si>
    <t>2002-2011</t>
  </si>
  <si>
    <t xml:space="preserve">Tủ phân phối điện </t>
  </si>
  <si>
    <t>Mũi chống tâm cố định côn morse số 4</t>
  </si>
  <si>
    <t>Áo côn số 4-6</t>
  </si>
  <si>
    <t>Máy cưa kim loại Captain - ĐL</t>
  </si>
  <si>
    <t>TSTL-CK11</t>
  </si>
  <si>
    <t xml:space="preserve">Máy mài 2 đá </t>
  </si>
  <si>
    <t xml:space="preserve">Máy tiện 16b16KII </t>
  </si>
  <si>
    <t xml:space="preserve">Máy tiện 16E20 </t>
  </si>
  <si>
    <t xml:space="preserve">Máy tiện HAMUTU </t>
  </si>
  <si>
    <t xml:space="preserve">Máy tiện HOWA -SANYO </t>
  </si>
  <si>
    <t xml:space="preserve">Máy tiện NAMBA </t>
  </si>
  <si>
    <t>Xưởng Tiện 2</t>
  </si>
  <si>
    <t xml:space="preserve">Máy nén khí PONY 3HP </t>
  </si>
  <si>
    <t xml:space="preserve">Máy tiện vạn năng (KC -1840) </t>
  </si>
  <si>
    <t>Mũi tâm quay Côn morse 5</t>
  </si>
  <si>
    <t xml:space="preserve">Thước đo cao Mitutoyo 300mm </t>
  </si>
  <si>
    <t>Áo côn các loại</t>
  </si>
  <si>
    <t>Bầu khoan cặp được mũi khoan Ø16 và chuôi côn móc số 5</t>
  </si>
  <si>
    <t>Búa các loại</t>
  </si>
  <si>
    <t>Cây nêm để đóng áo côn dày 10mm</t>
  </si>
  <si>
    <t>Đồng hồ so Mitutoyo</t>
  </si>
  <si>
    <t>2012-2014</t>
  </si>
  <si>
    <t>Lục giác</t>
  </si>
  <si>
    <t>Mũi tâm quay côn số 5 col  (nằm theo máy)</t>
  </si>
  <si>
    <t>Pamme các loại</t>
  </si>
  <si>
    <t>2008-2014</t>
  </si>
  <si>
    <t>2009-2011</t>
  </si>
  <si>
    <t xml:space="preserve">Máy mài 2 đá đứng 3E-631 </t>
  </si>
  <si>
    <t>IV</t>
  </si>
  <si>
    <t>Máy tính bàn DELL core i7-7700 3,6Ghz/8MB - màn hình 21"</t>
  </si>
  <si>
    <t>Máy vi tính chủ ( máy chủ)</t>
  </si>
  <si>
    <t>2006-2009</t>
  </si>
  <si>
    <t>Máy vi tính để bàn (màn hình LCD)</t>
  </si>
  <si>
    <r>
      <t xml:space="preserve">Máy vi tính để bàn Intel </t>
    </r>
    <r>
      <rPr>
        <sz val="12"/>
        <rFont val="Times New Roman"/>
        <family val="1"/>
      </rPr>
      <t>Core I3 - 2120 3.3Ghz + LCD 18.5” ACER</t>
    </r>
  </si>
  <si>
    <t>2012-2013</t>
  </si>
  <si>
    <t>Máy vi tính để bàn VTB Core I5 + LCD 18.5 Led</t>
  </si>
  <si>
    <t>Máy vi tính core I5  màn hình LCD 19"</t>
  </si>
  <si>
    <t>2008-2009</t>
  </si>
  <si>
    <t>Bàn lập trình cho tổng đài Simen màn hình có 2 dòng</t>
  </si>
  <si>
    <t>Bàn lập trình KTXX 730</t>
  </si>
  <si>
    <t>Bộ định tuyến dữ liệu mạng Internet V3300</t>
  </si>
  <si>
    <t>Camera Analog HRN31H</t>
  </si>
  <si>
    <t>Camera Analog RRN31X</t>
  </si>
  <si>
    <t>Camera IP IPB220 ONVIF</t>
  </si>
  <si>
    <t>Camera IP IPX220 ONVIF</t>
  </si>
  <si>
    <t>Đầu ghi NVR-9004IC ONVIF</t>
  </si>
  <si>
    <r>
      <t xml:space="preserve">Hệ thống mạng máy vi tính:
 </t>
    </r>
    <r>
      <rPr>
        <sz val="11"/>
        <rFont val="Times New Roman"/>
        <family val="1"/>
      </rPr>
      <t xml:space="preserve"> - 01 Máy in HP laser Jet M1132 MFP(A4): 5,159,000đ.</t>
    </r>
  </si>
  <si>
    <t>Hôp chia mạng Cisco 24 port (Switch)</t>
  </si>
  <si>
    <t>Khoan tay Black</t>
  </si>
  <si>
    <t>Máy ảnh Canon EOS 77D KIT 18-55 IS-STM</t>
  </si>
  <si>
    <t>Máy điều hòa nhiệt độ Panasonic 1 khối</t>
  </si>
  <si>
    <t>Máy dò và test cáp NF 308</t>
  </si>
  <si>
    <t>Máy fax laser đa chức năng Panasonic KX-FLM672</t>
  </si>
  <si>
    <t xml:space="preserve">Máy fax Panasonic KX-FT907 </t>
  </si>
  <si>
    <t>Máy hút bụi mini</t>
  </si>
  <si>
    <t xml:space="preserve">Máy in HP Laserjet M1319F </t>
  </si>
  <si>
    <t xml:space="preserve">Máy in HP Laserjet PRO M1212nf MFP </t>
  </si>
  <si>
    <t>Máy in laser đa chức năng MF4780w</t>
  </si>
  <si>
    <t>Máy lạnh các loại</t>
  </si>
  <si>
    <t>2005-2013</t>
  </si>
  <si>
    <t>Máy vi tính xách tay SONY VAIO VPC-EB32EG</t>
  </si>
  <si>
    <t>Micro có dây 5m</t>
  </si>
  <si>
    <t xml:space="preserve">Mỏ hàn nhựa dẻo </t>
  </si>
  <si>
    <t>Modem Vigor V3300</t>
  </si>
  <si>
    <t>Ổ cứng di động cổng USB 500Gb</t>
  </si>
  <si>
    <t>Ổ cứng HHD 500GB</t>
  </si>
  <si>
    <t>Ổ DVD rời WR Asus SDRW-08D2S-U</t>
  </si>
  <si>
    <t>Ổ ghi đĩa Samsung 8X</t>
  </si>
  <si>
    <t>Ổ ghi DVD WR Asus 24D3ST, Int Sata DVD R24 W24 RW8</t>
  </si>
  <si>
    <t>Ổn áp các loại</t>
  </si>
  <si>
    <t>2006-2012</t>
  </si>
  <si>
    <t>Router Wifi Tplink WR941ND</t>
  </si>
  <si>
    <t>Switch Cisco 10/100/1000 Gigabit</t>
  </si>
  <si>
    <t>Switch Dlink 24 port</t>
  </si>
  <si>
    <t>Switch Gigabit 24 port</t>
  </si>
  <si>
    <t>Thiết bị truyền dẫn dành cho Camera IP-Ethernet Over Coxial</t>
  </si>
  <si>
    <t xml:space="preserve">Tổng đài Panasonic KT - TEB308 </t>
  </si>
  <si>
    <t>Tổng đài Panasonic KX - TEM 824 (VN)</t>
  </si>
  <si>
    <t>Tổng đài Siemens HIPATH 1190 (Brazil)</t>
  </si>
  <si>
    <t>Brazil</t>
  </si>
  <si>
    <t>Totolink N300RG, tốc độ: 300Mbps, công suất: 100mW, Anten cố định</t>
  </si>
  <si>
    <t>HIỆU TRƯỞNG</t>
  </si>
  <si>
    <t>TRƯỞNG P .TC - HC - TH</t>
  </si>
  <si>
    <t>CÁC PHÒNG MÁY TÍNH</t>
  </si>
  <si>
    <t>(Theo phòng, xưởng thực hành của Khoa Cơ khí)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</si>
</sst>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_-* #,##0\ _₫_-;\-* #,##0\ _₫_-;_-* &quot;-&quot;??\ _₫_-;_-@_-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name val="Times New Roman"/>
      <family val="1"/>
    </font>
    <font>
      <b/>
      <sz val="14"/>
      <color indexed="8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sz val="13"/>
      <name val="Times New Roman"/>
      <family val="1"/>
      <charset val="163"/>
    </font>
    <font>
      <b/>
      <sz val="13"/>
      <name val="Times New Roman"/>
      <family val="1"/>
    </font>
    <font>
      <b/>
      <sz val="12"/>
      <name val="Times New Roman"/>
      <family val="1"/>
    </font>
    <font>
      <b/>
      <sz val="11"/>
      <color indexed="8"/>
      <name val="Times New Roman"/>
      <family val="1"/>
    </font>
    <font>
      <sz val="13"/>
      <color indexed="8"/>
      <name val="Times New Roman"/>
      <family val="1"/>
      <charset val="163"/>
    </font>
    <font>
      <b/>
      <sz val="13"/>
      <color indexed="8"/>
      <name val="Times New Roman"/>
      <family val="1"/>
      <charset val="163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  <charset val="163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  <charset val="163"/>
    </font>
    <font>
      <sz val="11.5"/>
      <color indexed="8"/>
      <name val="Times New Roman"/>
      <family val="1"/>
    </font>
    <font>
      <sz val="10"/>
      <color indexed="8"/>
      <name val="Times New Roman"/>
      <family val="1"/>
    </font>
    <font>
      <sz val="13"/>
      <color indexed="8"/>
      <name val="Times New Roman"/>
      <family val="2"/>
      <charset val="163"/>
    </font>
    <font>
      <sz val="13"/>
      <color indexed="60"/>
      <name val="Times New Roman"/>
      <family val="1"/>
      <charset val="163"/>
    </font>
    <font>
      <sz val="13"/>
      <name val="Arial"/>
      <family val="2"/>
    </font>
    <font>
      <vertAlign val="superscript"/>
      <sz val="13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1" applyFont="1" applyFill="1" applyAlignment="1"/>
    <xf numFmtId="0" fontId="4" fillId="0" borderId="0" xfId="1" applyFont="1" applyFill="1"/>
    <xf numFmtId="0" fontId="3" fillId="0" borderId="0" xfId="1" applyFont="1" applyFill="1" applyAlignment="1"/>
    <xf numFmtId="0" fontId="3" fillId="0" borderId="0" xfId="1" applyFont="1" applyFill="1" applyAlignment="1">
      <alignment horizontal="center"/>
    </xf>
    <xf numFmtId="0" fontId="7" fillId="0" borderId="0" xfId="1" applyFont="1" applyFill="1"/>
    <xf numFmtId="0" fontId="8" fillId="0" borderId="0" xfId="1" applyFont="1" applyFill="1"/>
    <xf numFmtId="0" fontId="9" fillId="0" borderId="1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vertical="center" wrapText="1"/>
    </xf>
    <xf numFmtId="0" fontId="8" fillId="0" borderId="0" xfId="1" applyFont="1" applyFill="1" applyAlignment="1">
      <alignment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/>
    <xf numFmtId="0" fontId="2" fillId="0" borderId="0" xfId="1" applyFont="1" applyFill="1"/>
    <xf numFmtId="0" fontId="4" fillId="0" borderId="3" xfId="1" applyFont="1" applyFill="1" applyBorder="1" applyAlignment="1">
      <alignment horizontal="center"/>
    </xf>
    <xf numFmtId="0" fontId="8" fillId="0" borderId="4" xfId="1" applyFont="1" applyFill="1" applyBorder="1" applyAlignment="1">
      <alignment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16" fillId="0" borderId="3" xfId="1" applyFont="1" applyFill="1" applyBorder="1" applyAlignment="1">
      <alignment horizontal="center" vertical="center" wrapText="1"/>
    </xf>
    <xf numFmtId="166" fontId="8" fillId="0" borderId="3" xfId="1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vertical="center" wrapText="1"/>
    </xf>
    <xf numFmtId="166" fontId="19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left" vertical="center" wrapText="1"/>
    </xf>
    <xf numFmtId="0" fontId="14" fillId="0" borderId="3" xfId="1" applyFont="1" applyFill="1" applyBorder="1" applyAlignment="1">
      <alignment horizontal="center" vertical="center" wrapText="1"/>
    </xf>
    <xf numFmtId="166" fontId="9" fillId="0" borderId="3" xfId="1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right" vertical="center" wrapText="1"/>
    </xf>
    <xf numFmtId="0" fontId="2" fillId="0" borderId="0" xfId="1" applyFont="1" applyFill="1" applyAlignment="1">
      <alignment vertical="center" wrapText="1"/>
    </xf>
    <xf numFmtId="0" fontId="2" fillId="0" borderId="5" xfId="1" applyFont="1" applyFill="1" applyBorder="1" applyAlignment="1">
      <alignment vertical="center" wrapText="1"/>
    </xf>
    <xf numFmtId="3" fontId="8" fillId="0" borderId="3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vertical="center" wrapText="1"/>
    </xf>
    <xf numFmtId="0" fontId="4" fillId="2" borderId="3" xfId="1" applyFont="1" applyFill="1" applyBorder="1" applyAlignment="1">
      <alignment horizontal="center" vertical="center" wrapText="1"/>
    </xf>
    <xf numFmtId="166" fontId="8" fillId="2" borderId="3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22" fillId="0" borderId="3" xfId="1" applyFont="1" applyFill="1" applyBorder="1" applyAlignment="1">
      <alignment horizontal="center" vertical="center"/>
    </xf>
    <xf numFmtId="3" fontId="2" fillId="2" borderId="3" xfId="1" applyNumberFormat="1" applyFont="1" applyFill="1" applyBorder="1" applyAlignment="1">
      <alignment horizontal="right" vertical="center" wrapText="1"/>
    </xf>
    <xf numFmtId="0" fontId="23" fillId="0" borderId="3" xfId="1" applyFont="1" applyFill="1" applyBorder="1" applyAlignment="1">
      <alignment horizontal="left" vertical="center" wrapText="1"/>
    </xf>
    <xf numFmtId="0" fontId="23" fillId="0" borderId="3" xfId="1" applyFont="1" applyFill="1" applyBorder="1" applyAlignment="1">
      <alignment horizontal="center" vertical="center" wrapText="1"/>
    </xf>
    <xf numFmtId="166" fontId="23" fillId="0" borderId="3" xfId="1" applyNumberFormat="1" applyFont="1" applyFill="1" applyBorder="1" applyAlignment="1">
      <alignment horizontal="center" vertical="center" wrapText="1"/>
    </xf>
    <xf numFmtId="0" fontId="23" fillId="0" borderId="0" xfId="1" applyFont="1" applyFill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3" fontId="18" fillId="2" borderId="3" xfId="1" applyNumberFormat="1" applyFont="1" applyFill="1" applyBorder="1" applyAlignment="1">
      <alignment horizontal="right" vertical="center" wrapText="1"/>
    </xf>
    <xf numFmtId="0" fontId="12" fillId="2" borderId="3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wrapText="1"/>
    </xf>
    <xf numFmtId="0" fontId="2" fillId="2" borderId="5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left" vertical="center" wrapText="1"/>
    </xf>
    <xf numFmtId="165" fontId="2" fillId="2" borderId="3" xfId="2" applyNumberFormat="1" applyFont="1" applyFill="1" applyBorder="1" applyAlignment="1">
      <alignment wrapText="1"/>
    </xf>
    <xf numFmtId="0" fontId="2" fillId="0" borderId="2" xfId="1" applyFont="1" applyFill="1" applyBorder="1" applyAlignment="1">
      <alignment horizontal="center" vertical="center" wrapText="1"/>
    </xf>
    <xf numFmtId="0" fontId="22" fillId="0" borderId="3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wrapText="1"/>
    </xf>
    <xf numFmtId="0" fontId="3" fillId="2" borderId="3" xfId="1" applyFont="1" applyFill="1" applyBorder="1" applyAlignment="1">
      <alignment horizontal="left" vertical="center" wrapText="1"/>
    </xf>
    <xf numFmtId="165" fontId="3" fillId="2" borderId="3" xfId="2" applyNumberFormat="1" applyFont="1" applyFill="1" applyBorder="1" applyAlignment="1">
      <alignment wrapText="1"/>
    </xf>
    <xf numFmtId="0" fontId="8" fillId="2" borderId="3" xfId="1" applyFont="1" applyFill="1" applyBorder="1" applyAlignment="1">
      <alignment horizontal="center" vertical="center" wrapText="1"/>
    </xf>
    <xf numFmtId="165" fontId="2" fillId="2" borderId="3" xfId="3" applyNumberFormat="1" applyFont="1" applyFill="1" applyBorder="1" applyAlignment="1">
      <alignment horizontal="left" vertical="top" wrapText="1"/>
    </xf>
    <xf numFmtId="165" fontId="2" fillId="2" borderId="5" xfId="3" applyNumberFormat="1" applyFont="1" applyFill="1" applyBorder="1" applyAlignment="1">
      <alignment horizontal="left" vertical="top" wrapText="1"/>
    </xf>
    <xf numFmtId="0" fontId="3" fillId="2" borderId="3" xfId="1" applyFont="1" applyFill="1" applyBorder="1" applyAlignment="1">
      <alignment horizontal="center" wrapText="1"/>
    </xf>
    <xf numFmtId="0" fontId="3" fillId="2" borderId="3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wrapText="1"/>
    </xf>
    <xf numFmtId="0" fontId="3" fillId="2" borderId="0" xfId="1" applyFont="1" applyFill="1" applyAlignment="1">
      <alignment wrapText="1"/>
    </xf>
    <xf numFmtId="0" fontId="2" fillId="2" borderId="3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wrapText="1"/>
    </xf>
    <xf numFmtId="0" fontId="3" fillId="0" borderId="0" xfId="1" applyFont="1" applyFill="1"/>
    <xf numFmtId="0" fontId="3" fillId="0" borderId="0" xfId="1" applyFont="1" applyFill="1" applyAlignment="1">
      <alignment horizontal="center" vertical="justify"/>
    </xf>
    <xf numFmtId="0" fontId="3" fillId="0" borderId="0" xfId="1" applyFont="1" applyFill="1" applyAlignment="1">
      <alignment horizontal="left"/>
    </xf>
    <xf numFmtId="0" fontId="5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/>
    </xf>
    <xf numFmtId="0" fontId="3" fillId="0" borderId="0" xfId="1" applyFont="1" applyFill="1" applyAlignment="1">
      <alignment horizontal="left"/>
    </xf>
    <xf numFmtId="0" fontId="6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justify"/>
    </xf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wrapText="1"/>
    </xf>
  </cellXfs>
  <cellStyles count="4">
    <cellStyle name="Comma 2" xfId="2"/>
    <cellStyle name="Comma 3" xf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3</xdr:row>
      <xdr:rowOff>47625</xdr:rowOff>
    </xdr:from>
    <xdr:to>
      <xdr:col>1</xdr:col>
      <xdr:colOff>1600200</xdr:colOff>
      <xdr:row>3</xdr:row>
      <xdr:rowOff>47625</xdr:rowOff>
    </xdr:to>
    <xdr:sp macro="" textlink="">
      <xdr:nvSpPr>
        <xdr:cNvPr id="2" name="Line 7"/>
        <xdr:cNvSpPr>
          <a:spLocks noChangeShapeType="1"/>
        </xdr:cNvSpPr>
      </xdr:nvSpPr>
      <xdr:spPr bwMode="auto">
        <a:xfrm>
          <a:off x="857250" y="704850"/>
          <a:ext cx="1162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655865</xdr:colOff>
      <xdr:row>2</xdr:row>
      <xdr:rowOff>0</xdr:rowOff>
    </xdr:from>
    <xdr:to>
      <xdr:col>6</xdr:col>
      <xdr:colOff>114300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5256440" y="447675"/>
          <a:ext cx="187778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thuy(moi)/NAM%202020/BAO%20CAO/TB%20HIEN%20CO%20CO%20KH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5"/>
      <sheetName val="119 "/>
      <sheetName val="NB"/>
      <sheetName val="TLý"/>
      <sheetName val="145 (3)"/>
      <sheetName val="145 (4)"/>
      <sheetName val="DUOI 10TR"/>
      <sheetName val="119"/>
      <sheetName val="145 (2)"/>
      <sheetName val="MV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4"/>
  </sheetPr>
  <dimension ref="A1:J523"/>
  <sheetViews>
    <sheetView tabSelected="1" topLeftCell="A505" zoomScale="90" zoomScaleNormal="90" workbookViewId="0">
      <selection activeCell="A7" sqref="A7:G7"/>
    </sheetView>
  </sheetViews>
  <sheetFormatPr defaultRowHeight="16.5" x14ac:dyDescent="0.25"/>
  <cols>
    <col min="1" max="1" width="6.28515625" style="92" customWidth="1"/>
    <col min="2" max="2" width="51.140625" style="6" customWidth="1"/>
    <col min="3" max="3" width="11.5703125" style="6" customWidth="1"/>
    <col min="4" max="4" width="14.140625" style="6" customWidth="1"/>
    <col min="5" max="5" width="10" style="93" customWidth="1"/>
    <col min="6" max="6" width="12.140625" style="6" customWidth="1"/>
    <col min="7" max="7" width="12.42578125" style="6" customWidth="1"/>
    <col min="8" max="256" width="9.140625" style="6"/>
    <col min="257" max="257" width="6.28515625" style="6" customWidth="1"/>
    <col min="258" max="258" width="51.140625" style="6" customWidth="1"/>
    <col min="259" max="259" width="11.5703125" style="6" customWidth="1"/>
    <col min="260" max="260" width="14.140625" style="6" customWidth="1"/>
    <col min="261" max="261" width="10" style="6" customWidth="1"/>
    <col min="262" max="262" width="12.140625" style="6" customWidth="1"/>
    <col min="263" max="263" width="12.42578125" style="6" customWidth="1"/>
    <col min="264" max="512" width="9.140625" style="6"/>
    <col min="513" max="513" width="6.28515625" style="6" customWidth="1"/>
    <col min="514" max="514" width="51.140625" style="6" customWidth="1"/>
    <col min="515" max="515" width="11.5703125" style="6" customWidth="1"/>
    <col min="516" max="516" width="14.140625" style="6" customWidth="1"/>
    <col min="517" max="517" width="10" style="6" customWidth="1"/>
    <col min="518" max="518" width="12.140625" style="6" customWidth="1"/>
    <col min="519" max="519" width="12.42578125" style="6" customWidth="1"/>
    <col min="520" max="768" width="9.140625" style="6"/>
    <col min="769" max="769" width="6.28515625" style="6" customWidth="1"/>
    <col min="770" max="770" width="51.140625" style="6" customWidth="1"/>
    <col min="771" max="771" width="11.5703125" style="6" customWidth="1"/>
    <col min="772" max="772" width="14.140625" style="6" customWidth="1"/>
    <col min="773" max="773" width="10" style="6" customWidth="1"/>
    <col min="774" max="774" width="12.140625" style="6" customWidth="1"/>
    <col min="775" max="775" width="12.42578125" style="6" customWidth="1"/>
    <col min="776" max="1024" width="9.140625" style="6"/>
    <col min="1025" max="1025" width="6.28515625" style="6" customWidth="1"/>
    <col min="1026" max="1026" width="51.140625" style="6" customWidth="1"/>
    <col min="1027" max="1027" width="11.5703125" style="6" customWidth="1"/>
    <col min="1028" max="1028" width="14.140625" style="6" customWidth="1"/>
    <col min="1029" max="1029" width="10" style="6" customWidth="1"/>
    <col min="1030" max="1030" width="12.140625" style="6" customWidth="1"/>
    <col min="1031" max="1031" width="12.42578125" style="6" customWidth="1"/>
    <col min="1032" max="1280" width="9.140625" style="6"/>
    <col min="1281" max="1281" width="6.28515625" style="6" customWidth="1"/>
    <col min="1282" max="1282" width="51.140625" style="6" customWidth="1"/>
    <col min="1283" max="1283" width="11.5703125" style="6" customWidth="1"/>
    <col min="1284" max="1284" width="14.140625" style="6" customWidth="1"/>
    <col min="1285" max="1285" width="10" style="6" customWidth="1"/>
    <col min="1286" max="1286" width="12.140625" style="6" customWidth="1"/>
    <col min="1287" max="1287" width="12.42578125" style="6" customWidth="1"/>
    <col min="1288" max="1536" width="9.140625" style="6"/>
    <col min="1537" max="1537" width="6.28515625" style="6" customWidth="1"/>
    <col min="1538" max="1538" width="51.140625" style="6" customWidth="1"/>
    <col min="1539" max="1539" width="11.5703125" style="6" customWidth="1"/>
    <col min="1540" max="1540" width="14.140625" style="6" customWidth="1"/>
    <col min="1541" max="1541" width="10" style="6" customWidth="1"/>
    <col min="1542" max="1542" width="12.140625" style="6" customWidth="1"/>
    <col min="1543" max="1543" width="12.42578125" style="6" customWidth="1"/>
    <col min="1544" max="1792" width="9.140625" style="6"/>
    <col min="1793" max="1793" width="6.28515625" style="6" customWidth="1"/>
    <col min="1794" max="1794" width="51.140625" style="6" customWidth="1"/>
    <col min="1795" max="1795" width="11.5703125" style="6" customWidth="1"/>
    <col min="1796" max="1796" width="14.140625" style="6" customWidth="1"/>
    <col min="1797" max="1797" width="10" style="6" customWidth="1"/>
    <col min="1798" max="1798" width="12.140625" style="6" customWidth="1"/>
    <col min="1799" max="1799" width="12.42578125" style="6" customWidth="1"/>
    <col min="1800" max="2048" width="9.140625" style="6"/>
    <col min="2049" max="2049" width="6.28515625" style="6" customWidth="1"/>
    <col min="2050" max="2050" width="51.140625" style="6" customWidth="1"/>
    <col min="2051" max="2051" width="11.5703125" style="6" customWidth="1"/>
    <col min="2052" max="2052" width="14.140625" style="6" customWidth="1"/>
    <col min="2053" max="2053" width="10" style="6" customWidth="1"/>
    <col min="2054" max="2054" width="12.140625" style="6" customWidth="1"/>
    <col min="2055" max="2055" width="12.42578125" style="6" customWidth="1"/>
    <col min="2056" max="2304" width="9.140625" style="6"/>
    <col min="2305" max="2305" width="6.28515625" style="6" customWidth="1"/>
    <col min="2306" max="2306" width="51.140625" style="6" customWidth="1"/>
    <col min="2307" max="2307" width="11.5703125" style="6" customWidth="1"/>
    <col min="2308" max="2308" width="14.140625" style="6" customWidth="1"/>
    <col min="2309" max="2309" width="10" style="6" customWidth="1"/>
    <col min="2310" max="2310" width="12.140625" style="6" customWidth="1"/>
    <col min="2311" max="2311" width="12.42578125" style="6" customWidth="1"/>
    <col min="2312" max="2560" width="9.140625" style="6"/>
    <col min="2561" max="2561" width="6.28515625" style="6" customWidth="1"/>
    <col min="2562" max="2562" width="51.140625" style="6" customWidth="1"/>
    <col min="2563" max="2563" width="11.5703125" style="6" customWidth="1"/>
    <col min="2564" max="2564" width="14.140625" style="6" customWidth="1"/>
    <col min="2565" max="2565" width="10" style="6" customWidth="1"/>
    <col min="2566" max="2566" width="12.140625" style="6" customWidth="1"/>
    <col min="2567" max="2567" width="12.42578125" style="6" customWidth="1"/>
    <col min="2568" max="2816" width="9.140625" style="6"/>
    <col min="2817" max="2817" width="6.28515625" style="6" customWidth="1"/>
    <col min="2818" max="2818" width="51.140625" style="6" customWidth="1"/>
    <col min="2819" max="2819" width="11.5703125" style="6" customWidth="1"/>
    <col min="2820" max="2820" width="14.140625" style="6" customWidth="1"/>
    <col min="2821" max="2821" width="10" style="6" customWidth="1"/>
    <col min="2822" max="2822" width="12.140625" style="6" customWidth="1"/>
    <col min="2823" max="2823" width="12.42578125" style="6" customWidth="1"/>
    <col min="2824" max="3072" width="9.140625" style="6"/>
    <col min="3073" max="3073" width="6.28515625" style="6" customWidth="1"/>
    <col min="3074" max="3074" width="51.140625" style="6" customWidth="1"/>
    <col min="3075" max="3075" width="11.5703125" style="6" customWidth="1"/>
    <col min="3076" max="3076" width="14.140625" style="6" customWidth="1"/>
    <col min="3077" max="3077" width="10" style="6" customWidth="1"/>
    <col min="3078" max="3078" width="12.140625" style="6" customWidth="1"/>
    <col min="3079" max="3079" width="12.42578125" style="6" customWidth="1"/>
    <col min="3080" max="3328" width="9.140625" style="6"/>
    <col min="3329" max="3329" width="6.28515625" style="6" customWidth="1"/>
    <col min="3330" max="3330" width="51.140625" style="6" customWidth="1"/>
    <col min="3331" max="3331" width="11.5703125" style="6" customWidth="1"/>
    <col min="3332" max="3332" width="14.140625" style="6" customWidth="1"/>
    <col min="3333" max="3333" width="10" style="6" customWidth="1"/>
    <col min="3334" max="3334" width="12.140625" style="6" customWidth="1"/>
    <col min="3335" max="3335" width="12.42578125" style="6" customWidth="1"/>
    <col min="3336" max="3584" width="9.140625" style="6"/>
    <col min="3585" max="3585" width="6.28515625" style="6" customWidth="1"/>
    <col min="3586" max="3586" width="51.140625" style="6" customWidth="1"/>
    <col min="3587" max="3587" width="11.5703125" style="6" customWidth="1"/>
    <col min="3588" max="3588" width="14.140625" style="6" customWidth="1"/>
    <col min="3589" max="3589" width="10" style="6" customWidth="1"/>
    <col min="3590" max="3590" width="12.140625" style="6" customWidth="1"/>
    <col min="3591" max="3591" width="12.42578125" style="6" customWidth="1"/>
    <col min="3592" max="3840" width="9.140625" style="6"/>
    <col min="3841" max="3841" width="6.28515625" style="6" customWidth="1"/>
    <col min="3842" max="3842" width="51.140625" style="6" customWidth="1"/>
    <col min="3843" max="3843" width="11.5703125" style="6" customWidth="1"/>
    <col min="3844" max="3844" width="14.140625" style="6" customWidth="1"/>
    <col min="3845" max="3845" width="10" style="6" customWidth="1"/>
    <col min="3846" max="3846" width="12.140625" style="6" customWidth="1"/>
    <col min="3847" max="3847" width="12.42578125" style="6" customWidth="1"/>
    <col min="3848" max="4096" width="9.140625" style="6"/>
    <col min="4097" max="4097" width="6.28515625" style="6" customWidth="1"/>
    <col min="4098" max="4098" width="51.140625" style="6" customWidth="1"/>
    <col min="4099" max="4099" width="11.5703125" style="6" customWidth="1"/>
    <col min="4100" max="4100" width="14.140625" style="6" customWidth="1"/>
    <col min="4101" max="4101" width="10" style="6" customWidth="1"/>
    <col min="4102" max="4102" width="12.140625" style="6" customWidth="1"/>
    <col min="4103" max="4103" width="12.42578125" style="6" customWidth="1"/>
    <col min="4104" max="4352" width="9.140625" style="6"/>
    <col min="4353" max="4353" width="6.28515625" style="6" customWidth="1"/>
    <col min="4354" max="4354" width="51.140625" style="6" customWidth="1"/>
    <col min="4355" max="4355" width="11.5703125" style="6" customWidth="1"/>
    <col min="4356" max="4356" width="14.140625" style="6" customWidth="1"/>
    <col min="4357" max="4357" width="10" style="6" customWidth="1"/>
    <col min="4358" max="4358" width="12.140625" style="6" customWidth="1"/>
    <col min="4359" max="4359" width="12.42578125" style="6" customWidth="1"/>
    <col min="4360" max="4608" width="9.140625" style="6"/>
    <col min="4609" max="4609" width="6.28515625" style="6" customWidth="1"/>
    <col min="4610" max="4610" width="51.140625" style="6" customWidth="1"/>
    <col min="4611" max="4611" width="11.5703125" style="6" customWidth="1"/>
    <col min="4612" max="4612" width="14.140625" style="6" customWidth="1"/>
    <col min="4613" max="4613" width="10" style="6" customWidth="1"/>
    <col min="4614" max="4614" width="12.140625" style="6" customWidth="1"/>
    <col min="4615" max="4615" width="12.42578125" style="6" customWidth="1"/>
    <col min="4616" max="4864" width="9.140625" style="6"/>
    <col min="4865" max="4865" width="6.28515625" style="6" customWidth="1"/>
    <col min="4866" max="4866" width="51.140625" style="6" customWidth="1"/>
    <col min="4867" max="4867" width="11.5703125" style="6" customWidth="1"/>
    <col min="4868" max="4868" width="14.140625" style="6" customWidth="1"/>
    <col min="4869" max="4869" width="10" style="6" customWidth="1"/>
    <col min="4870" max="4870" width="12.140625" style="6" customWidth="1"/>
    <col min="4871" max="4871" width="12.42578125" style="6" customWidth="1"/>
    <col min="4872" max="5120" width="9.140625" style="6"/>
    <col min="5121" max="5121" width="6.28515625" style="6" customWidth="1"/>
    <col min="5122" max="5122" width="51.140625" style="6" customWidth="1"/>
    <col min="5123" max="5123" width="11.5703125" style="6" customWidth="1"/>
    <col min="5124" max="5124" width="14.140625" style="6" customWidth="1"/>
    <col min="5125" max="5125" width="10" style="6" customWidth="1"/>
    <col min="5126" max="5126" width="12.140625" style="6" customWidth="1"/>
    <col min="5127" max="5127" width="12.42578125" style="6" customWidth="1"/>
    <col min="5128" max="5376" width="9.140625" style="6"/>
    <col min="5377" max="5377" width="6.28515625" style="6" customWidth="1"/>
    <col min="5378" max="5378" width="51.140625" style="6" customWidth="1"/>
    <col min="5379" max="5379" width="11.5703125" style="6" customWidth="1"/>
    <col min="5380" max="5380" width="14.140625" style="6" customWidth="1"/>
    <col min="5381" max="5381" width="10" style="6" customWidth="1"/>
    <col min="5382" max="5382" width="12.140625" style="6" customWidth="1"/>
    <col min="5383" max="5383" width="12.42578125" style="6" customWidth="1"/>
    <col min="5384" max="5632" width="9.140625" style="6"/>
    <col min="5633" max="5633" width="6.28515625" style="6" customWidth="1"/>
    <col min="5634" max="5634" width="51.140625" style="6" customWidth="1"/>
    <col min="5635" max="5635" width="11.5703125" style="6" customWidth="1"/>
    <col min="5636" max="5636" width="14.140625" style="6" customWidth="1"/>
    <col min="5637" max="5637" width="10" style="6" customWidth="1"/>
    <col min="5638" max="5638" width="12.140625" style="6" customWidth="1"/>
    <col min="5639" max="5639" width="12.42578125" style="6" customWidth="1"/>
    <col min="5640" max="5888" width="9.140625" style="6"/>
    <col min="5889" max="5889" width="6.28515625" style="6" customWidth="1"/>
    <col min="5890" max="5890" width="51.140625" style="6" customWidth="1"/>
    <col min="5891" max="5891" width="11.5703125" style="6" customWidth="1"/>
    <col min="5892" max="5892" width="14.140625" style="6" customWidth="1"/>
    <col min="5893" max="5893" width="10" style="6" customWidth="1"/>
    <col min="5894" max="5894" width="12.140625" style="6" customWidth="1"/>
    <col min="5895" max="5895" width="12.42578125" style="6" customWidth="1"/>
    <col min="5896" max="6144" width="9.140625" style="6"/>
    <col min="6145" max="6145" width="6.28515625" style="6" customWidth="1"/>
    <col min="6146" max="6146" width="51.140625" style="6" customWidth="1"/>
    <col min="6147" max="6147" width="11.5703125" style="6" customWidth="1"/>
    <col min="6148" max="6148" width="14.140625" style="6" customWidth="1"/>
    <col min="6149" max="6149" width="10" style="6" customWidth="1"/>
    <col min="6150" max="6150" width="12.140625" style="6" customWidth="1"/>
    <col min="6151" max="6151" width="12.42578125" style="6" customWidth="1"/>
    <col min="6152" max="6400" width="9.140625" style="6"/>
    <col min="6401" max="6401" width="6.28515625" style="6" customWidth="1"/>
    <col min="6402" max="6402" width="51.140625" style="6" customWidth="1"/>
    <col min="6403" max="6403" width="11.5703125" style="6" customWidth="1"/>
    <col min="6404" max="6404" width="14.140625" style="6" customWidth="1"/>
    <col min="6405" max="6405" width="10" style="6" customWidth="1"/>
    <col min="6406" max="6406" width="12.140625" style="6" customWidth="1"/>
    <col min="6407" max="6407" width="12.42578125" style="6" customWidth="1"/>
    <col min="6408" max="6656" width="9.140625" style="6"/>
    <col min="6657" max="6657" width="6.28515625" style="6" customWidth="1"/>
    <col min="6658" max="6658" width="51.140625" style="6" customWidth="1"/>
    <col min="6659" max="6659" width="11.5703125" style="6" customWidth="1"/>
    <col min="6660" max="6660" width="14.140625" style="6" customWidth="1"/>
    <col min="6661" max="6661" width="10" style="6" customWidth="1"/>
    <col min="6662" max="6662" width="12.140625" style="6" customWidth="1"/>
    <col min="6663" max="6663" width="12.42578125" style="6" customWidth="1"/>
    <col min="6664" max="6912" width="9.140625" style="6"/>
    <col min="6913" max="6913" width="6.28515625" style="6" customWidth="1"/>
    <col min="6914" max="6914" width="51.140625" style="6" customWidth="1"/>
    <col min="6915" max="6915" width="11.5703125" style="6" customWidth="1"/>
    <col min="6916" max="6916" width="14.140625" style="6" customWidth="1"/>
    <col min="6917" max="6917" width="10" style="6" customWidth="1"/>
    <col min="6918" max="6918" width="12.140625" style="6" customWidth="1"/>
    <col min="6919" max="6919" width="12.42578125" style="6" customWidth="1"/>
    <col min="6920" max="7168" width="9.140625" style="6"/>
    <col min="7169" max="7169" width="6.28515625" style="6" customWidth="1"/>
    <col min="7170" max="7170" width="51.140625" style="6" customWidth="1"/>
    <col min="7171" max="7171" width="11.5703125" style="6" customWidth="1"/>
    <col min="7172" max="7172" width="14.140625" style="6" customWidth="1"/>
    <col min="7173" max="7173" width="10" style="6" customWidth="1"/>
    <col min="7174" max="7174" width="12.140625" style="6" customWidth="1"/>
    <col min="7175" max="7175" width="12.42578125" style="6" customWidth="1"/>
    <col min="7176" max="7424" width="9.140625" style="6"/>
    <col min="7425" max="7425" width="6.28515625" style="6" customWidth="1"/>
    <col min="7426" max="7426" width="51.140625" style="6" customWidth="1"/>
    <col min="7427" max="7427" width="11.5703125" style="6" customWidth="1"/>
    <col min="7428" max="7428" width="14.140625" style="6" customWidth="1"/>
    <col min="7429" max="7429" width="10" style="6" customWidth="1"/>
    <col min="7430" max="7430" width="12.140625" style="6" customWidth="1"/>
    <col min="7431" max="7431" width="12.42578125" style="6" customWidth="1"/>
    <col min="7432" max="7680" width="9.140625" style="6"/>
    <col min="7681" max="7681" width="6.28515625" style="6" customWidth="1"/>
    <col min="7682" max="7682" width="51.140625" style="6" customWidth="1"/>
    <col min="7683" max="7683" width="11.5703125" style="6" customWidth="1"/>
    <col min="7684" max="7684" width="14.140625" style="6" customWidth="1"/>
    <col min="7685" max="7685" width="10" style="6" customWidth="1"/>
    <col min="7686" max="7686" width="12.140625" style="6" customWidth="1"/>
    <col min="7687" max="7687" width="12.42578125" style="6" customWidth="1"/>
    <col min="7688" max="7936" width="9.140625" style="6"/>
    <col min="7937" max="7937" width="6.28515625" style="6" customWidth="1"/>
    <col min="7938" max="7938" width="51.140625" style="6" customWidth="1"/>
    <col min="7939" max="7939" width="11.5703125" style="6" customWidth="1"/>
    <col min="7940" max="7940" width="14.140625" style="6" customWidth="1"/>
    <col min="7941" max="7941" width="10" style="6" customWidth="1"/>
    <col min="7942" max="7942" width="12.140625" style="6" customWidth="1"/>
    <col min="7943" max="7943" width="12.42578125" style="6" customWidth="1"/>
    <col min="7944" max="8192" width="9.140625" style="6"/>
    <col min="8193" max="8193" width="6.28515625" style="6" customWidth="1"/>
    <col min="8194" max="8194" width="51.140625" style="6" customWidth="1"/>
    <col min="8195" max="8195" width="11.5703125" style="6" customWidth="1"/>
    <col min="8196" max="8196" width="14.140625" style="6" customWidth="1"/>
    <col min="8197" max="8197" width="10" style="6" customWidth="1"/>
    <col min="8198" max="8198" width="12.140625" style="6" customWidth="1"/>
    <col min="8199" max="8199" width="12.42578125" style="6" customWidth="1"/>
    <col min="8200" max="8448" width="9.140625" style="6"/>
    <col min="8449" max="8449" width="6.28515625" style="6" customWidth="1"/>
    <col min="8450" max="8450" width="51.140625" style="6" customWidth="1"/>
    <col min="8451" max="8451" width="11.5703125" style="6" customWidth="1"/>
    <col min="8452" max="8452" width="14.140625" style="6" customWidth="1"/>
    <col min="8453" max="8453" width="10" style="6" customWidth="1"/>
    <col min="8454" max="8454" width="12.140625" style="6" customWidth="1"/>
    <col min="8455" max="8455" width="12.42578125" style="6" customWidth="1"/>
    <col min="8456" max="8704" width="9.140625" style="6"/>
    <col min="8705" max="8705" width="6.28515625" style="6" customWidth="1"/>
    <col min="8706" max="8706" width="51.140625" style="6" customWidth="1"/>
    <col min="8707" max="8707" width="11.5703125" style="6" customWidth="1"/>
    <col min="8708" max="8708" width="14.140625" style="6" customWidth="1"/>
    <col min="8709" max="8709" width="10" style="6" customWidth="1"/>
    <col min="8710" max="8710" width="12.140625" style="6" customWidth="1"/>
    <col min="8711" max="8711" width="12.42578125" style="6" customWidth="1"/>
    <col min="8712" max="8960" width="9.140625" style="6"/>
    <col min="8961" max="8961" width="6.28515625" style="6" customWidth="1"/>
    <col min="8962" max="8962" width="51.140625" style="6" customWidth="1"/>
    <col min="8963" max="8963" width="11.5703125" style="6" customWidth="1"/>
    <col min="8964" max="8964" width="14.140625" style="6" customWidth="1"/>
    <col min="8965" max="8965" width="10" style="6" customWidth="1"/>
    <col min="8966" max="8966" width="12.140625" style="6" customWidth="1"/>
    <col min="8967" max="8967" width="12.42578125" style="6" customWidth="1"/>
    <col min="8968" max="9216" width="9.140625" style="6"/>
    <col min="9217" max="9217" width="6.28515625" style="6" customWidth="1"/>
    <col min="9218" max="9218" width="51.140625" style="6" customWidth="1"/>
    <col min="9219" max="9219" width="11.5703125" style="6" customWidth="1"/>
    <col min="9220" max="9220" width="14.140625" style="6" customWidth="1"/>
    <col min="9221" max="9221" width="10" style="6" customWidth="1"/>
    <col min="9222" max="9222" width="12.140625" style="6" customWidth="1"/>
    <col min="9223" max="9223" width="12.42578125" style="6" customWidth="1"/>
    <col min="9224" max="9472" width="9.140625" style="6"/>
    <col min="9473" max="9473" width="6.28515625" style="6" customWidth="1"/>
    <col min="9474" max="9474" width="51.140625" style="6" customWidth="1"/>
    <col min="9475" max="9475" width="11.5703125" style="6" customWidth="1"/>
    <col min="9476" max="9476" width="14.140625" style="6" customWidth="1"/>
    <col min="9477" max="9477" width="10" style="6" customWidth="1"/>
    <col min="9478" max="9478" width="12.140625" style="6" customWidth="1"/>
    <col min="9479" max="9479" width="12.42578125" style="6" customWidth="1"/>
    <col min="9480" max="9728" width="9.140625" style="6"/>
    <col min="9729" max="9729" width="6.28515625" style="6" customWidth="1"/>
    <col min="9730" max="9730" width="51.140625" style="6" customWidth="1"/>
    <col min="9731" max="9731" width="11.5703125" style="6" customWidth="1"/>
    <col min="9732" max="9732" width="14.140625" style="6" customWidth="1"/>
    <col min="9733" max="9733" width="10" style="6" customWidth="1"/>
    <col min="9734" max="9734" width="12.140625" style="6" customWidth="1"/>
    <col min="9735" max="9735" width="12.42578125" style="6" customWidth="1"/>
    <col min="9736" max="9984" width="9.140625" style="6"/>
    <col min="9985" max="9985" width="6.28515625" style="6" customWidth="1"/>
    <col min="9986" max="9986" width="51.140625" style="6" customWidth="1"/>
    <col min="9987" max="9987" width="11.5703125" style="6" customWidth="1"/>
    <col min="9988" max="9988" width="14.140625" style="6" customWidth="1"/>
    <col min="9989" max="9989" width="10" style="6" customWidth="1"/>
    <col min="9990" max="9990" width="12.140625" style="6" customWidth="1"/>
    <col min="9991" max="9991" width="12.42578125" style="6" customWidth="1"/>
    <col min="9992" max="10240" width="9.140625" style="6"/>
    <col min="10241" max="10241" width="6.28515625" style="6" customWidth="1"/>
    <col min="10242" max="10242" width="51.140625" style="6" customWidth="1"/>
    <col min="10243" max="10243" width="11.5703125" style="6" customWidth="1"/>
    <col min="10244" max="10244" width="14.140625" style="6" customWidth="1"/>
    <col min="10245" max="10245" width="10" style="6" customWidth="1"/>
    <col min="10246" max="10246" width="12.140625" style="6" customWidth="1"/>
    <col min="10247" max="10247" width="12.42578125" style="6" customWidth="1"/>
    <col min="10248" max="10496" width="9.140625" style="6"/>
    <col min="10497" max="10497" width="6.28515625" style="6" customWidth="1"/>
    <col min="10498" max="10498" width="51.140625" style="6" customWidth="1"/>
    <col min="10499" max="10499" width="11.5703125" style="6" customWidth="1"/>
    <col min="10500" max="10500" width="14.140625" style="6" customWidth="1"/>
    <col min="10501" max="10501" width="10" style="6" customWidth="1"/>
    <col min="10502" max="10502" width="12.140625" style="6" customWidth="1"/>
    <col min="10503" max="10503" width="12.42578125" style="6" customWidth="1"/>
    <col min="10504" max="10752" width="9.140625" style="6"/>
    <col min="10753" max="10753" width="6.28515625" style="6" customWidth="1"/>
    <col min="10754" max="10754" width="51.140625" style="6" customWidth="1"/>
    <col min="10755" max="10755" width="11.5703125" style="6" customWidth="1"/>
    <col min="10756" max="10756" width="14.140625" style="6" customWidth="1"/>
    <col min="10757" max="10757" width="10" style="6" customWidth="1"/>
    <col min="10758" max="10758" width="12.140625" style="6" customWidth="1"/>
    <col min="10759" max="10759" width="12.42578125" style="6" customWidth="1"/>
    <col min="10760" max="11008" width="9.140625" style="6"/>
    <col min="11009" max="11009" width="6.28515625" style="6" customWidth="1"/>
    <col min="11010" max="11010" width="51.140625" style="6" customWidth="1"/>
    <col min="11011" max="11011" width="11.5703125" style="6" customWidth="1"/>
    <col min="11012" max="11012" width="14.140625" style="6" customWidth="1"/>
    <col min="11013" max="11013" width="10" style="6" customWidth="1"/>
    <col min="11014" max="11014" width="12.140625" style="6" customWidth="1"/>
    <col min="11015" max="11015" width="12.42578125" style="6" customWidth="1"/>
    <col min="11016" max="11264" width="9.140625" style="6"/>
    <col min="11265" max="11265" width="6.28515625" style="6" customWidth="1"/>
    <col min="11266" max="11266" width="51.140625" style="6" customWidth="1"/>
    <col min="11267" max="11267" width="11.5703125" style="6" customWidth="1"/>
    <col min="11268" max="11268" width="14.140625" style="6" customWidth="1"/>
    <col min="11269" max="11269" width="10" style="6" customWidth="1"/>
    <col min="11270" max="11270" width="12.140625" style="6" customWidth="1"/>
    <col min="11271" max="11271" width="12.42578125" style="6" customWidth="1"/>
    <col min="11272" max="11520" width="9.140625" style="6"/>
    <col min="11521" max="11521" width="6.28515625" style="6" customWidth="1"/>
    <col min="11522" max="11522" width="51.140625" style="6" customWidth="1"/>
    <col min="11523" max="11523" width="11.5703125" style="6" customWidth="1"/>
    <col min="11524" max="11524" width="14.140625" style="6" customWidth="1"/>
    <col min="11525" max="11525" width="10" style="6" customWidth="1"/>
    <col min="11526" max="11526" width="12.140625" style="6" customWidth="1"/>
    <col min="11527" max="11527" width="12.42578125" style="6" customWidth="1"/>
    <col min="11528" max="11776" width="9.140625" style="6"/>
    <col min="11777" max="11777" width="6.28515625" style="6" customWidth="1"/>
    <col min="11778" max="11778" width="51.140625" style="6" customWidth="1"/>
    <col min="11779" max="11779" width="11.5703125" style="6" customWidth="1"/>
    <col min="11780" max="11780" width="14.140625" style="6" customWidth="1"/>
    <col min="11781" max="11781" width="10" style="6" customWidth="1"/>
    <col min="11782" max="11782" width="12.140625" style="6" customWidth="1"/>
    <col min="11783" max="11783" width="12.42578125" style="6" customWidth="1"/>
    <col min="11784" max="12032" width="9.140625" style="6"/>
    <col min="12033" max="12033" width="6.28515625" style="6" customWidth="1"/>
    <col min="12034" max="12034" width="51.140625" style="6" customWidth="1"/>
    <col min="12035" max="12035" width="11.5703125" style="6" customWidth="1"/>
    <col min="12036" max="12036" width="14.140625" style="6" customWidth="1"/>
    <col min="12037" max="12037" width="10" style="6" customWidth="1"/>
    <col min="12038" max="12038" width="12.140625" style="6" customWidth="1"/>
    <col min="12039" max="12039" width="12.42578125" style="6" customWidth="1"/>
    <col min="12040" max="12288" width="9.140625" style="6"/>
    <col min="12289" max="12289" width="6.28515625" style="6" customWidth="1"/>
    <col min="12290" max="12290" width="51.140625" style="6" customWidth="1"/>
    <col min="12291" max="12291" width="11.5703125" style="6" customWidth="1"/>
    <col min="12292" max="12292" width="14.140625" style="6" customWidth="1"/>
    <col min="12293" max="12293" width="10" style="6" customWidth="1"/>
    <col min="12294" max="12294" width="12.140625" style="6" customWidth="1"/>
    <col min="12295" max="12295" width="12.42578125" style="6" customWidth="1"/>
    <col min="12296" max="12544" width="9.140625" style="6"/>
    <col min="12545" max="12545" width="6.28515625" style="6" customWidth="1"/>
    <col min="12546" max="12546" width="51.140625" style="6" customWidth="1"/>
    <col min="12547" max="12547" width="11.5703125" style="6" customWidth="1"/>
    <col min="12548" max="12548" width="14.140625" style="6" customWidth="1"/>
    <col min="12549" max="12549" width="10" style="6" customWidth="1"/>
    <col min="12550" max="12550" width="12.140625" style="6" customWidth="1"/>
    <col min="12551" max="12551" width="12.42578125" style="6" customWidth="1"/>
    <col min="12552" max="12800" width="9.140625" style="6"/>
    <col min="12801" max="12801" width="6.28515625" style="6" customWidth="1"/>
    <col min="12802" max="12802" width="51.140625" style="6" customWidth="1"/>
    <col min="12803" max="12803" width="11.5703125" style="6" customWidth="1"/>
    <col min="12804" max="12804" width="14.140625" style="6" customWidth="1"/>
    <col min="12805" max="12805" width="10" style="6" customWidth="1"/>
    <col min="12806" max="12806" width="12.140625" style="6" customWidth="1"/>
    <col min="12807" max="12807" width="12.42578125" style="6" customWidth="1"/>
    <col min="12808" max="13056" width="9.140625" style="6"/>
    <col min="13057" max="13057" width="6.28515625" style="6" customWidth="1"/>
    <col min="13058" max="13058" width="51.140625" style="6" customWidth="1"/>
    <col min="13059" max="13059" width="11.5703125" style="6" customWidth="1"/>
    <col min="13060" max="13060" width="14.140625" style="6" customWidth="1"/>
    <col min="13061" max="13061" width="10" style="6" customWidth="1"/>
    <col min="13062" max="13062" width="12.140625" style="6" customWidth="1"/>
    <col min="13063" max="13063" width="12.42578125" style="6" customWidth="1"/>
    <col min="13064" max="13312" width="9.140625" style="6"/>
    <col min="13313" max="13313" width="6.28515625" style="6" customWidth="1"/>
    <col min="13314" max="13314" width="51.140625" style="6" customWidth="1"/>
    <col min="13315" max="13315" width="11.5703125" style="6" customWidth="1"/>
    <col min="13316" max="13316" width="14.140625" style="6" customWidth="1"/>
    <col min="13317" max="13317" width="10" style="6" customWidth="1"/>
    <col min="13318" max="13318" width="12.140625" style="6" customWidth="1"/>
    <col min="13319" max="13319" width="12.42578125" style="6" customWidth="1"/>
    <col min="13320" max="13568" width="9.140625" style="6"/>
    <col min="13569" max="13569" width="6.28515625" style="6" customWidth="1"/>
    <col min="13570" max="13570" width="51.140625" style="6" customWidth="1"/>
    <col min="13571" max="13571" width="11.5703125" style="6" customWidth="1"/>
    <col min="13572" max="13572" width="14.140625" style="6" customWidth="1"/>
    <col min="13573" max="13573" width="10" style="6" customWidth="1"/>
    <col min="13574" max="13574" width="12.140625" style="6" customWidth="1"/>
    <col min="13575" max="13575" width="12.42578125" style="6" customWidth="1"/>
    <col min="13576" max="13824" width="9.140625" style="6"/>
    <col min="13825" max="13825" width="6.28515625" style="6" customWidth="1"/>
    <col min="13826" max="13826" width="51.140625" style="6" customWidth="1"/>
    <col min="13827" max="13827" width="11.5703125" style="6" customWidth="1"/>
    <col min="13828" max="13828" width="14.140625" style="6" customWidth="1"/>
    <col min="13829" max="13829" width="10" style="6" customWidth="1"/>
    <col min="13830" max="13830" width="12.140625" style="6" customWidth="1"/>
    <col min="13831" max="13831" width="12.42578125" style="6" customWidth="1"/>
    <col min="13832" max="14080" width="9.140625" style="6"/>
    <col min="14081" max="14081" width="6.28515625" style="6" customWidth="1"/>
    <col min="14082" max="14082" width="51.140625" style="6" customWidth="1"/>
    <col min="14083" max="14083" width="11.5703125" style="6" customWidth="1"/>
    <col min="14084" max="14084" width="14.140625" style="6" customWidth="1"/>
    <col min="14085" max="14085" width="10" style="6" customWidth="1"/>
    <col min="14086" max="14086" width="12.140625" style="6" customWidth="1"/>
    <col min="14087" max="14087" width="12.42578125" style="6" customWidth="1"/>
    <col min="14088" max="14336" width="9.140625" style="6"/>
    <col min="14337" max="14337" width="6.28515625" style="6" customWidth="1"/>
    <col min="14338" max="14338" width="51.140625" style="6" customWidth="1"/>
    <col min="14339" max="14339" width="11.5703125" style="6" customWidth="1"/>
    <col min="14340" max="14340" width="14.140625" style="6" customWidth="1"/>
    <col min="14341" max="14341" width="10" style="6" customWidth="1"/>
    <col min="14342" max="14342" width="12.140625" style="6" customWidth="1"/>
    <col min="14343" max="14343" width="12.42578125" style="6" customWidth="1"/>
    <col min="14344" max="14592" width="9.140625" style="6"/>
    <col min="14593" max="14593" width="6.28515625" style="6" customWidth="1"/>
    <col min="14594" max="14594" width="51.140625" style="6" customWidth="1"/>
    <col min="14595" max="14595" width="11.5703125" style="6" customWidth="1"/>
    <col min="14596" max="14596" width="14.140625" style="6" customWidth="1"/>
    <col min="14597" max="14597" width="10" style="6" customWidth="1"/>
    <col min="14598" max="14598" width="12.140625" style="6" customWidth="1"/>
    <col min="14599" max="14599" width="12.42578125" style="6" customWidth="1"/>
    <col min="14600" max="14848" width="9.140625" style="6"/>
    <col min="14849" max="14849" width="6.28515625" style="6" customWidth="1"/>
    <col min="14850" max="14850" width="51.140625" style="6" customWidth="1"/>
    <col min="14851" max="14851" width="11.5703125" style="6" customWidth="1"/>
    <col min="14852" max="14852" width="14.140625" style="6" customWidth="1"/>
    <col min="14853" max="14853" width="10" style="6" customWidth="1"/>
    <col min="14854" max="14854" width="12.140625" style="6" customWidth="1"/>
    <col min="14855" max="14855" width="12.42578125" style="6" customWidth="1"/>
    <col min="14856" max="15104" width="9.140625" style="6"/>
    <col min="15105" max="15105" width="6.28515625" style="6" customWidth="1"/>
    <col min="15106" max="15106" width="51.140625" style="6" customWidth="1"/>
    <col min="15107" max="15107" width="11.5703125" style="6" customWidth="1"/>
    <col min="15108" max="15108" width="14.140625" style="6" customWidth="1"/>
    <col min="15109" max="15109" width="10" style="6" customWidth="1"/>
    <col min="15110" max="15110" width="12.140625" style="6" customWidth="1"/>
    <col min="15111" max="15111" width="12.42578125" style="6" customWidth="1"/>
    <col min="15112" max="15360" width="9.140625" style="6"/>
    <col min="15361" max="15361" width="6.28515625" style="6" customWidth="1"/>
    <col min="15362" max="15362" width="51.140625" style="6" customWidth="1"/>
    <col min="15363" max="15363" width="11.5703125" style="6" customWidth="1"/>
    <col min="15364" max="15364" width="14.140625" style="6" customWidth="1"/>
    <col min="15365" max="15365" width="10" style="6" customWidth="1"/>
    <col min="15366" max="15366" width="12.140625" style="6" customWidth="1"/>
    <col min="15367" max="15367" width="12.42578125" style="6" customWidth="1"/>
    <col min="15368" max="15616" width="9.140625" style="6"/>
    <col min="15617" max="15617" width="6.28515625" style="6" customWidth="1"/>
    <col min="15618" max="15618" width="51.140625" style="6" customWidth="1"/>
    <col min="15619" max="15619" width="11.5703125" style="6" customWidth="1"/>
    <col min="15620" max="15620" width="14.140625" style="6" customWidth="1"/>
    <col min="15621" max="15621" width="10" style="6" customWidth="1"/>
    <col min="15622" max="15622" width="12.140625" style="6" customWidth="1"/>
    <col min="15623" max="15623" width="12.42578125" style="6" customWidth="1"/>
    <col min="15624" max="15872" width="9.140625" style="6"/>
    <col min="15873" max="15873" width="6.28515625" style="6" customWidth="1"/>
    <col min="15874" max="15874" width="51.140625" style="6" customWidth="1"/>
    <col min="15875" max="15875" width="11.5703125" style="6" customWidth="1"/>
    <col min="15876" max="15876" width="14.140625" style="6" customWidth="1"/>
    <col min="15877" max="15877" width="10" style="6" customWidth="1"/>
    <col min="15878" max="15878" width="12.140625" style="6" customWidth="1"/>
    <col min="15879" max="15879" width="12.42578125" style="6" customWidth="1"/>
    <col min="15880" max="16128" width="9.140625" style="6"/>
    <col min="16129" max="16129" width="6.28515625" style="6" customWidth="1"/>
    <col min="16130" max="16130" width="51.140625" style="6" customWidth="1"/>
    <col min="16131" max="16131" width="11.5703125" style="6" customWidth="1"/>
    <col min="16132" max="16132" width="14.140625" style="6" customWidth="1"/>
    <col min="16133" max="16133" width="10" style="6" customWidth="1"/>
    <col min="16134" max="16134" width="12.140625" style="6" customWidth="1"/>
    <col min="16135" max="16135" width="12.42578125" style="6" customWidth="1"/>
    <col min="16136" max="16384" width="9.140625" style="6"/>
  </cols>
  <sheetData>
    <row r="1" spans="1:7" s="2" customFormat="1" x14ac:dyDescent="0.25">
      <c r="A1" s="1" t="s">
        <v>0</v>
      </c>
      <c r="B1" s="1"/>
      <c r="C1" s="1"/>
      <c r="D1" s="98" t="s">
        <v>1</v>
      </c>
      <c r="E1" s="98"/>
      <c r="F1" s="98"/>
      <c r="G1" s="98"/>
    </row>
    <row r="2" spans="1:7" s="2" customFormat="1" ht="18.75" x14ac:dyDescent="0.3">
      <c r="A2" s="3" t="s">
        <v>2</v>
      </c>
      <c r="B2" s="3"/>
      <c r="C2" s="3"/>
      <c r="D2" s="97" t="s">
        <v>3</v>
      </c>
      <c r="E2" s="97"/>
      <c r="F2" s="97"/>
      <c r="G2" s="97"/>
    </row>
    <row r="3" spans="1:7" s="2" customFormat="1" x14ac:dyDescent="0.25">
      <c r="A3" s="3" t="s">
        <v>4</v>
      </c>
      <c r="B3" s="3"/>
      <c r="C3" s="3"/>
      <c r="D3" s="3"/>
      <c r="E3" s="3"/>
      <c r="F3" s="3"/>
    </row>
    <row r="4" spans="1:7" s="2" customFormat="1" x14ac:dyDescent="0.25">
      <c r="A4" s="4"/>
      <c r="B4" s="4"/>
      <c r="C4" s="4"/>
      <c r="D4" s="4"/>
      <c r="E4" s="3"/>
      <c r="F4" s="3"/>
    </row>
    <row r="5" spans="1:7" s="2" customFormat="1" x14ac:dyDescent="0.25">
      <c r="A5" s="4"/>
      <c r="B5" s="4"/>
      <c r="C5" s="4"/>
      <c r="D5" s="4"/>
      <c r="E5" s="3"/>
      <c r="F5" s="3"/>
    </row>
    <row r="6" spans="1:7" s="5" customFormat="1" ht="20.25" x14ac:dyDescent="0.3">
      <c r="A6" s="95" t="s">
        <v>5</v>
      </c>
      <c r="B6" s="95"/>
      <c r="C6" s="95"/>
      <c r="D6" s="95"/>
      <c r="E6" s="95"/>
      <c r="F6" s="95"/>
      <c r="G6" s="95"/>
    </row>
    <row r="7" spans="1:7" s="5" customFormat="1" ht="20.25" x14ac:dyDescent="0.3">
      <c r="A7" s="95" t="s">
        <v>512</v>
      </c>
      <c r="B7" s="95"/>
      <c r="C7" s="95"/>
      <c r="D7" s="95"/>
      <c r="E7" s="95"/>
      <c r="F7" s="95"/>
      <c r="G7" s="95"/>
    </row>
    <row r="8" spans="1:7" s="2" customFormat="1" x14ac:dyDescent="0.25">
      <c r="D8" s="6"/>
    </row>
    <row r="9" spans="1:7" s="10" customFormat="1" ht="49.5" x14ac:dyDescent="0.25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  <c r="F9" s="8" t="s">
        <v>11</v>
      </c>
      <c r="G9" s="9" t="s">
        <v>12</v>
      </c>
    </row>
    <row r="10" spans="1:7" s="20" customFormat="1" x14ac:dyDescent="0.25">
      <c r="A10" s="15"/>
      <c r="B10" s="29" t="s">
        <v>33</v>
      </c>
      <c r="C10" s="29"/>
      <c r="D10" s="19"/>
      <c r="E10" s="17"/>
      <c r="F10" s="18"/>
      <c r="G10" s="19"/>
    </row>
    <row r="11" spans="1:7" s="20" customFormat="1" ht="123" x14ac:dyDescent="0.25">
      <c r="A11" s="15">
        <v>1</v>
      </c>
      <c r="B11" s="16" t="s">
        <v>34</v>
      </c>
      <c r="C11" s="19" t="s">
        <v>18</v>
      </c>
      <c r="D11" s="15">
        <v>2010</v>
      </c>
      <c r="E11" s="17" t="s">
        <v>15</v>
      </c>
      <c r="F11" s="18">
        <v>1</v>
      </c>
      <c r="G11" s="19"/>
    </row>
    <row r="12" spans="1:7" s="20" customFormat="1" ht="33" x14ac:dyDescent="0.25">
      <c r="A12" s="15">
        <f t="shared" ref="A12:A17" si="0">A11+1</f>
        <v>2</v>
      </c>
      <c r="B12" s="19" t="s">
        <v>35</v>
      </c>
      <c r="C12" s="19" t="s">
        <v>36</v>
      </c>
      <c r="D12" s="15">
        <v>2010</v>
      </c>
      <c r="E12" s="17" t="s">
        <v>15</v>
      </c>
      <c r="F12" s="18">
        <v>2</v>
      </c>
      <c r="G12" s="19"/>
    </row>
    <row r="13" spans="1:7" s="20" customFormat="1" ht="168" x14ac:dyDescent="0.25">
      <c r="A13" s="15">
        <f t="shared" si="0"/>
        <v>3</v>
      </c>
      <c r="B13" s="19" t="s">
        <v>37</v>
      </c>
      <c r="C13" s="19" t="s">
        <v>18</v>
      </c>
      <c r="D13" s="15">
        <v>2010</v>
      </c>
      <c r="E13" s="17" t="s">
        <v>15</v>
      </c>
      <c r="F13" s="18">
        <v>1</v>
      </c>
      <c r="G13" s="19"/>
    </row>
    <row r="14" spans="1:7" s="28" customFormat="1" x14ac:dyDescent="0.25">
      <c r="A14" s="15">
        <f t="shared" si="0"/>
        <v>4</v>
      </c>
      <c r="B14" s="19" t="s">
        <v>38</v>
      </c>
      <c r="C14" s="19" t="s">
        <v>18</v>
      </c>
      <c r="D14" s="15">
        <v>2007</v>
      </c>
      <c r="E14" s="15" t="s">
        <v>15</v>
      </c>
      <c r="F14" s="27">
        <v>1</v>
      </c>
      <c r="G14" s="15"/>
    </row>
    <row r="15" spans="1:7" s="28" customFormat="1" x14ac:dyDescent="0.25">
      <c r="A15" s="15">
        <f t="shared" si="0"/>
        <v>5</v>
      </c>
      <c r="B15" s="19" t="s">
        <v>39</v>
      </c>
      <c r="C15" s="19" t="s">
        <v>18</v>
      </c>
      <c r="D15" s="15">
        <v>2009</v>
      </c>
      <c r="E15" s="15" t="s">
        <v>21</v>
      </c>
      <c r="F15" s="27">
        <v>5</v>
      </c>
      <c r="G15" s="15"/>
    </row>
    <row r="16" spans="1:7" s="28" customFormat="1" x14ac:dyDescent="0.25">
      <c r="A16" s="15">
        <f t="shared" si="0"/>
        <v>6</v>
      </c>
      <c r="B16" s="19" t="s">
        <v>40</v>
      </c>
      <c r="C16" s="19"/>
      <c r="D16" s="15">
        <v>2008</v>
      </c>
      <c r="E16" s="15" t="s">
        <v>21</v>
      </c>
      <c r="F16" s="27">
        <v>7</v>
      </c>
      <c r="G16" s="15"/>
    </row>
    <row r="17" spans="1:7" s="28" customFormat="1" ht="33" x14ac:dyDescent="0.25">
      <c r="A17" s="15">
        <f t="shared" si="0"/>
        <v>7</v>
      </c>
      <c r="B17" s="19" t="s">
        <v>41</v>
      </c>
      <c r="C17" s="19"/>
      <c r="D17" s="15">
        <v>2008</v>
      </c>
      <c r="E17" s="15" t="s">
        <v>21</v>
      </c>
      <c r="F17" s="27">
        <v>6</v>
      </c>
      <c r="G17" s="15"/>
    </row>
    <row r="18" spans="1:7" s="20" customFormat="1" x14ac:dyDescent="0.25">
      <c r="A18" s="15"/>
      <c r="B18" s="29" t="s">
        <v>42</v>
      </c>
      <c r="C18" s="29"/>
      <c r="D18" s="19"/>
      <c r="E18" s="17"/>
      <c r="F18" s="18"/>
      <c r="G18" s="19"/>
    </row>
    <row r="19" spans="1:7" s="20" customFormat="1" ht="33" x14ac:dyDescent="0.25">
      <c r="A19" s="15">
        <f>+A17+1</f>
        <v>8</v>
      </c>
      <c r="B19" s="22" t="s">
        <v>43</v>
      </c>
      <c r="C19" s="22" t="s">
        <v>18</v>
      </c>
      <c r="D19" s="19">
        <v>2016</v>
      </c>
      <c r="E19" s="23" t="s">
        <v>15</v>
      </c>
      <c r="F19" s="24">
        <v>1</v>
      </c>
      <c r="G19" s="19"/>
    </row>
    <row r="20" spans="1:7" s="20" customFormat="1" x14ac:dyDescent="0.25">
      <c r="A20" s="15">
        <f t="shared" ref="A20:A34" si="1">+A19+1</f>
        <v>9</v>
      </c>
      <c r="B20" s="22" t="s">
        <v>44</v>
      </c>
      <c r="C20" s="22" t="s">
        <v>18</v>
      </c>
      <c r="D20" s="19">
        <v>2016</v>
      </c>
      <c r="E20" s="23" t="s">
        <v>21</v>
      </c>
      <c r="F20" s="24">
        <v>1</v>
      </c>
      <c r="G20" s="19"/>
    </row>
    <row r="21" spans="1:7" s="20" customFormat="1" x14ac:dyDescent="0.25">
      <c r="A21" s="15">
        <f t="shared" si="1"/>
        <v>10</v>
      </c>
      <c r="B21" s="22" t="s">
        <v>45</v>
      </c>
      <c r="C21" s="22" t="s">
        <v>18</v>
      </c>
      <c r="D21" s="19">
        <v>2016</v>
      </c>
      <c r="E21" s="23" t="s">
        <v>15</v>
      </c>
      <c r="F21" s="24">
        <v>1</v>
      </c>
      <c r="G21" s="19"/>
    </row>
    <row r="22" spans="1:7" s="20" customFormat="1" x14ac:dyDescent="0.25">
      <c r="A22" s="15">
        <f t="shared" si="1"/>
        <v>11</v>
      </c>
      <c r="B22" s="22" t="s">
        <v>46</v>
      </c>
      <c r="C22" s="22" t="s">
        <v>18</v>
      </c>
      <c r="D22" s="19">
        <v>2016</v>
      </c>
      <c r="E22" s="23" t="s">
        <v>15</v>
      </c>
      <c r="F22" s="24">
        <v>1</v>
      </c>
      <c r="G22" s="19"/>
    </row>
    <row r="23" spans="1:7" s="25" customFormat="1" x14ac:dyDescent="0.25">
      <c r="A23" s="15">
        <f t="shared" si="1"/>
        <v>12</v>
      </c>
      <c r="B23" s="16" t="s">
        <v>47</v>
      </c>
      <c r="C23" s="22" t="s">
        <v>36</v>
      </c>
      <c r="D23" s="17">
        <v>2009</v>
      </c>
      <c r="E23" s="17" t="s">
        <v>21</v>
      </c>
      <c r="F23" s="18">
        <v>1</v>
      </c>
      <c r="G23" s="16"/>
    </row>
    <row r="24" spans="1:7" s="25" customFormat="1" ht="33" x14ac:dyDescent="0.25">
      <c r="A24" s="15">
        <f t="shared" si="1"/>
        <v>13</v>
      </c>
      <c r="B24" s="22" t="s">
        <v>16</v>
      </c>
      <c r="C24" s="22" t="s">
        <v>36</v>
      </c>
      <c r="D24" s="21">
        <v>2010</v>
      </c>
      <c r="E24" s="23" t="s">
        <v>15</v>
      </c>
      <c r="F24" s="24">
        <v>1</v>
      </c>
      <c r="G24" s="22"/>
    </row>
    <row r="25" spans="1:7" s="20" customFormat="1" ht="33" x14ac:dyDescent="0.25">
      <c r="A25" s="15">
        <f t="shared" si="1"/>
        <v>14</v>
      </c>
      <c r="B25" s="22" t="s">
        <v>48</v>
      </c>
      <c r="C25" s="22" t="s">
        <v>18</v>
      </c>
      <c r="D25" s="19">
        <v>2016</v>
      </c>
      <c r="E25" s="23" t="s">
        <v>15</v>
      </c>
      <c r="F25" s="24">
        <v>1</v>
      </c>
      <c r="G25" s="19"/>
    </row>
    <row r="26" spans="1:7" s="20" customFormat="1" ht="33" x14ac:dyDescent="0.25">
      <c r="A26" s="15">
        <f t="shared" si="1"/>
        <v>15</v>
      </c>
      <c r="B26" s="22" t="s">
        <v>49</v>
      </c>
      <c r="C26" s="22" t="s">
        <v>18</v>
      </c>
      <c r="D26" s="19">
        <v>2016</v>
      </c>
      <c r="E26" s="23" t="s">
        <v>21</v>
      </c>
      <c r="F26" s="24">
        <v>1</v>
      </c>
      <c r="G26" s="19"/>
    </row>
    <row r="27" spans="1:7" s="34" customFormat="1" x14ac:dyDescent="0.25">
      <c r="A27" s="15">
        <f t="shared" si="1"/>
        <v>16</v>
      </c>
      <c r="B27" s="26" t="s">
        <v>50</v>
      </c>
      <c r="C27" s="22" t="s">
        <v>18</v>
      </c>
      <c r="D27" s="30">
        <v>2016</v>
      </c>
      <c r="E27" s="31" t="s">
        <v>15</v>
      </c>
      <c r="F27" s="32">
        <v>40</v>
      </c>
      <c r="G27" s="33"/>
    </row>
    <row r="28" spans="1:7" s="34" customFormat="1" x14ac:dyDescent="0.25">
      <c r="A28" s="35">
        <f t="shared" si="1"/>
        <v>17</v>
      </c>
      <c r="B28" s="26" t="s">
        <v>51</v>
      </c>
      <c r="C28" s="22" t="s">
        <v>18</v>
      </c>
      <c r="D28" s="30">
        <v>2016</v>
      </c>
      <c r="E28" s="31" t="s">
        <v>21</v>
      </c>
      <c r="F28" s="32">
        <v>41</v>
      </c>
      <c r="G28" s="33"/>
    </row>
    <row r="29" spans="1:7" s="34" customFormat="1" x14ac:dyDescent="0.25">
      <c r="A29" s="35">
        <f t="shared" si="1"/>
        <v>18</v>
      </c>
      <c r="B29" s="26" t="s">
        <v>52</v>
      </c>
      <c r="C29" s="22" t="s">
        <v>18</v>
      </c>
      <c r="D29" s="30">
        <v>2016</v>
      </c>
      <c r="E29" s="31" t="s">
        <v>15</v>
      </c>
      <c r="F29" s="32">
        <v>1</v>
      </c>
      <c r="G29" s="33"/>
    </row>
    <row r="30" spans="1:7" s="34" customFormat="1" ht="33" x14ac:dyDescent="0.25">
      <c r="A30" s="35">
        <f t="shared" si="1"/>
        <v>19</v>
      </c>
      <c r="B30" s="26" t="s">
        <v>53</v>
      </c>
      <c r="C30" s="26"/>
      <c r="D30" s="30">
        <v>2016</v>
      </c>
      <c r="E30" s="31" t="s">
        <v>15</v>
      </c>
      <c r="F30" s="32">
        <v>1</v>
      </c>
      <c r="G30" s="33"/>
    </row>
    <row r="31" spans="1:7" s="34" customFormat="1" x14ac:dyDescent="0.25">
      <c r="A31" s="35">
        <f t="shared" si="1"/>
        <v>20</v>
      </c>
      <c r="B31" s="26" t="s">
        <v>54</v>
      </c>
      <c r="C31" s="26"/>
      <c r="D31" s="30">
        <v>2016</v>
      </c>
      <c r="E31" s="31" t="s">
        <v>21</v>
      </c>
      <c r="F31" s="32">
        <v>1</v>
      </c>
      <c r="G31" s="33"/>
    </row>
    <row r="32" spans="1:7" s="34" customFormat="1" x14ac:dyDescent="0.25">
      <c r="A32" s="35">
        <f t="shared" si="1"/>
        <v>21</v>
      </c>
      <c r="B32" s="26" t="s">
        <v>55</v>
      </c>
      <c r="C32" s="26"/>
      <c r="D32" s="30">
        <v>2016</v>
      </c>
      <c r="E32" s="31" t="s">
        <v>21</v>
      </c>
      <c r="F32" s="32">
        <v>1</v>
      </c>
      <c r="G32" s="33"/>
    </row>
    <row r="33" spans="1:7" s="34" customFormat="1" x14ac:dyDescent="0.25">
      <c r="A33" s="35">
        <f t="shared" si="1"/>
        <v>22</v>
      </c>
      <c r="B33" s="26" t="s">
        <v>56</v>
      </c>
      <c r="C33" s="26"/>
      <c r="D33" s="30">
        <v>2016</v>
      </c>
      <c r="E33" s="31" t="s">
        <v>21</v>
      </c>
      <c r="F33" s="32">
        <v>20</v>
      </c>
      <c r="G33" s="33"/>
    </row>
    <row r="34" spans="1:7" s="34" customFormat="1" x14ac:dyDescent="0.25">
      <c r="A34" s="35">
        <f t="shared" si="1"/>
        <v>23</v>
      </c>
      <c r="B34" s="26" t="s">
        <v>57</v>
      </c>
      <c r="C34" s="26"/>
      <c r="D34" s="30">
        <v>2016</v>
      </c>
      <c r="E34" s="31" t="s">
        <v>21</v>
      </c>
      <c r="F34" s="32">
        <v>40</v>
      </c>
      <c r="G34" s="33"/>
    </row>
    <row r="35" spans="1:7" s="20" customFormat="1" x14ac:dyDescent="0.25">
      <c r="A35" s="15"/>
      <c r="B35" s="12" t="s">
        <v>59</v>
      </c>
      <c r="C35" s="12"/>
      <c r="D35" s="19"/>
      <c r="E35" s="23"/>
      <c r="F35" s="24"/>
      <c r="G35" s="19"/>
    </row>
    <row r="36" spans="1:7" s="25" customFormat="1" x14ac:dyDescent="0.25">
      <c r="A36" s="21">
        <v>24</v>
      </c>
      <c r="B36" s="22" t="s">
        <v>60</v>
      </c>
      <c r="C36" s="22" t="s">
        <v>18</v>
      </c>
      <c r="D36" s="21">
        <v>2007</v>
      </c>
      <c r="E36" s="23" t="s">
        <v>15</v>
      </c>
      <c r="F36" s="24">
        <v>1</v>
      </c>
      <c r="G36" s="22"/>
    </row>
    <row r="37" spans="1:7" s="25" customFormat="1" x14ac:dyDescent="0.25">
      <c r="A37" s="21">
        <f>+A36+1</f>
        <v>25</v>
      </c>
      <c r="B37" s="26" t="s">
        <v>61</v>
      </c>
      <c r="C37" s="22" t="s">
        <v>18</v>
      </c>
      <c r="D37" s="21">
        <v>2010</v>
      </c>
      <c r="E37" s="31" t="s">
        <v>15</v>
      </c>
      <c r="F37" s="24">
        <v>1</v>
      </c>
      <c r="G37" s="22"/>
    </row>
    <row r="38" spans="1:7" s="28" customFormat="1" x14ac:dyDescent="0.25">
      <c r="A38" s="21">
        <f t="shared" ref="A38:A52" si="2">+A37+1</f>
        <v>26</v>
      </c>
      <c r="B38" s="19" t="s">
        <v>62</v>
      </c>
      <c r="C38" s="22" t="s">
        <v>18</v>
      </c>
      <c r="D38" s="15">
        <v>2007</v>
      </c>
      <c r="E38" s="15" t="s">
        <v>21</v>
      </c>
      <c r="F38" s="27">
        <v>30</v>
      </c>
      <c r="G38" s="15"/>
    </row>
    <row r="39" spans="1:7" s="28" customFormat="1" x14ac:dyDescent="0.25">
      <c r="A39" s="21">
        <f t="shared" si="2"/>
        <v>27</v>
      </c>
      <c r="B39" s="19" t="s">
        <v>63</v>
      </c>
      <c r="C39" s="22" t="s">
        <v>18</v>
      </c>
      <c r="D39" s="15">
        <v>2007</v>
      </c>
      <c r="E39" s="15" t="s">
        <v>64</v>
      </c>
      <c r="F39" s="27">
        <v>5</v>
      </c>
      <c r="G39" s="15"/>
    </row>
    <row r="40" spans="1:7" s="28" customFormat="1" x14ac:dyDescent="0.25">
      <c r="A40" s="21">
        <f t="shared" si="2"/>
        <v>28</v>
      </c>
      <c r="B40" s="36" t="s">
        <v>65</v>
      </c>
      <c r="C40" s="22" t="s">
        <v>18</v>
      </c>
      <c r="D40" s="15">
        <v>2007</v>
      </c>
      <c r="E40" s="15" t="s">
        <v>66</v>
      </c>
      <c r="F40" s="27">
        <v>28</v>
      </c>
      <c r="G40" s="15"/>
    </row>
    <row r="41" spans="1:7" s="28" customFormat="1" x14ac:dyDescent="0.25">
      <c r="A41" s="21">
        <f t="shared" si="2"/>
        <v>29</v>
      </c>
      <c r="B41" s="36" t="s">
        <v>67</v>
      </c>
      <c r="C41" s="22" t="s">
        <v>18</v>
      </c>
      <c r="D41" s="15">
        <v>2007</v>
      </c>
      <c r="E41" s="15" t="s">
        <v>66</v>
      </c>
      <c r="F41" s="27">
        <v>10</v>
      </c>
      <c r="G41" s="15"/>
    </row>
    <row r="42" spans="1:7" s="28" customFormat="1" x14ac:dyDescent="0.25">
      <c r="A42" s="21">
        <f t="shared" si="2"/>
        <v>30</v>
      </c>
      <c r="B42" s="19" t="s">
        <v>68</v>
      </c>
      <c r="C42" s="22" t="s">
        <v>18</v>
      </c>
      <c r="D42" s="15">
        <v>2007</v>
      </c>
      <c r="E42" s="15" t="s">
        <v>64</v>
      </c>
      <c r="F42" s="27">
        <v>2</v>
      </c>
      <c r="G42" s="15"/>
    </row>
    <row r="43" spans="1:7" s="28" customFormat="1" x14ac:dyDescent="0.25">
      <c r="A43" s="21">
        <f t="shared" si="2"/>
        <v>31</v>
      </c>
      <c r="B43" s="37" t="s">
        <v>69</v>
      </c>
      <c r="C43" s="22" t="s">
        <v>18</v>
      </c>
      <c r="D43" s="15">
        <v>2011</v>
      </c>
      <c r="E43" s="15" t="s">
        <v>21</v>
      </c>
      <c r="F43" s="27">
        <v>2</v>
      </c>
      <c r="G43" s="15"/>
    </row>
    <row r="44" spans="1:7" s="28" customFormat="1" x14ac:dyDescent="0.25">
      <c r="A44" s="21">
        <f t="shared" si="2"/>
        <v>32</v>
      </c>
      <c r="B44" s="37" t="s">
        <v>70</v>
      </c>
      <c r="C44" s="22" t="s">
        <v>18</v>
      </c>
      <c r="D44" s="15">
        <v>2011</v>
      </c>
      <c r="E44" s="15" t="s">
        <v>66</v>
      </c>
      <c r="F44" s="27">
        <v>15</v>
      </c>
      <c r="G44" s="15"/>
    </row>
    <row r="45" spans="1:7" s="28" customFormat="1" x14ac:dyDescent="0.25">
      <c r="A45" s="21">
        <f t="shared" si="2"/>
        <v>33</v>
      </c>
      <c r="B45" s="37" t="s">
        <v>71</v>
      </c>
      <c r="C45" s="22" t="s">
        <v>18</v>
      </c>
      <c r="D45" s="15">
        <v>2011</v>
      </c>
      <c r="E45" s="15" t="s">
        <v>72</v>
      </c>
      <c r="F45" s="27">
        <v>10</v>
      </c>
      <c r="G45" s="15"/>
    </row>
    <row r="46" spans="1:7" s="28" customFormat="1" x14ac:dyDescent="0.25">
      <c r="A46" s="21">
        <f t="shared" si="2"/>
        <v>34</v>
      </c>
      <c r="B46" s="37" t="s">
        <v>73</v>
      </c>
      <c r="C46" s="22" t="s">
        <v>18</v>
      </c>
      <c r="D46" s="15">
        <v>2011</v>
      </c>
      <c r="E46" s="15" t="s">
        <v>74</v>
      </c>
      <c r="F46" s="27">
        <v>3</v>
      </c>
      <c r="G46" s="15"/>
    </row>
    <row r="47" spans="1:7" s="28" customFormat="1" x14ac:dyDescent="0.25">
      <c r="A47" s="21">
        <f t="shared" si="2"/>
        <v>35</v>
      </c>
      <c r="B47" s="37" t="s">
        <v>75</v>
      </c>
      <c r="C47" s="22" t="s">
        <v>18</v>
      </c>
      <c r="D47" s="15">
        <v>2011</v>
      </c>
      <c r="E47" s="15" t="s">
        <v>74</v>
      </c>
      <c r="F47" s="27">
        <v>12</v>
      </c>
      <c r="G47" s="15"/>
    </row>
    <row r="48" spans="1:7" s="28" customFormat="1" x14ac:dyDescent="0.25">
      <c r="A48" s="21">
        <f t="shared" si="2"/>
        <v>36</v>
      </c>
      <c r="B48" s="37" t="s">
        <v>76</v>
      </c>
      <c r="C48" s="22" t="s">
        <v>18</v>
      </c>
      <c r="D48" s="15">
        <v>2011</v>
      </c>
      <c r="E48" s="15" t="s">
        <v>74</v>
      </c>
      <c r="F48" s="27">
        <v>3</v>
      </c>
      <c r="G48" s="15"/>
    </row>
    <row r="49" spans="1:7" s="28" customFormat="1" x14ac:dyDescent="0.25">
      <c r="A49" s="21">
        <f t="shared" si="2"/>
        <v>37</v>
      </c>
      <c r="B49" s="19" t="s">
        <v>77</v>
      </c>
      <c r="C49" s="22" t="s">
        <v>18</v>
      </c>
      <c r="D49" s="15">
        <v>2007</v>
      </c>
      <c r="E49" s="15" t="s">
        <v>74</v>
      </c>
      <c r="F49" s="27">
        <v>45</v>
      </c>
      <c r="G49" s="15"/>
    </row>
    <row r="50" spans="1:7" s="28" customFormat="1" x14ac:dyDescent="0.25">
      <c r="A50" s="21">
        <f t="shared" si="2"/>
        <v>38</v>
      </c>
      <c r="B50" s="19" t="s">
        <v>78</v>
      </c>
      <c r="C50" s="22" t="s">
        <v>18</v>
      </c>
      <c r="D50" s="15">
        <v>2007</v>
      </c>
      <c r="E50" s="15" t="s">
        <v>74</v>
      </c>
      <c r="F50" s="27">
        <v>3</v>
      </c>
      <c r="G50" s="15"/>
    </row>
    <row r="51" spans="1:7" s="28" customFormat="1" x14ac:dyDescent="0.25">
      <c r="A51" s="21">
        <f t="shared" si="2"/>
        <v>39</v>
      </c>
      <c r="B51" s="19" t="s">
        <v>79</v>
      </c>
      <c r="C51" s="22" t="s">
        <v>18</v>
      </c>
      <c r="D51" s="15">
        <v>2007</v>
      </c>
      <c r="E51" s="15" t="s">
        <v>74</v>
      </c>
      <c r="F51" s="27">
        <v>9</v>
      </c>
      <c r="G51" s="15"/>
    </row>
    <row r="52" spans="1:7" s="28" customFormat="1" x14ac:dyDescent="0.25">
      <c r="A52" s="21">
        <f t="shared" si="2"/>
        <v>40</v>
      </c>
      <c r="B52" s="19" t="s">
        <v>80</v>
      </c>
      <c r="C52" s="22" t="s">
        <v>18</v>
      </c>
      <c r="D52" s="15">
        <v>2007</v>
      </c>
      <c r="E52" s="15" t="s">
        <v>15</v>
      </c>
      <c r="F52" s="27">
        <v>4</v>
      </c>
      <c r="G52" s="15"/>
    </row>
    <row r="53" spans="1:7" s="28" customFormat="1" x14ac:dyDescent="0.25">
      <c r="A53" s="21"/>
      <c r="B53" s="19"/>
      <c r="C53" s="22"/>
      <c r="D53" s="15"/>
      <c r="E53" s="15"/>
      <c r="F53" s="27"/>
      <c r="G53" s="15"/>
    </row>
    <row r="54" spans="1:7" s="20" customFormat="1" ht="49.5" x14ac:dyDescent="0.25">
      <c r="A54" s="15">
        <f>+A52+1</f>
        <v>41</v>
      </c>
      <c r="B54" s="16" t="s">
        <v>13</v>
      </c>
      <c r="C54" s="16" t="s">
        <v>14</v>
      </c>
      <c r="D54" s="17">
        <v>2006</v>
      </c>
      <c r="E54" s="17" t="s">
        <v>15</v>
      </c>
      <c r="F54" s="18">
        <v>1</v>
      </c>
      <c r="G54" s="19"/>
    </row>
    <row r="55" spans="1:7" s="25" customFormat="1" ht="33" x14ac:dyDescent="0.25">
      <c r="A55" s="21">
        <f>+A54+1</f>
        <v>42</v>
      </c>
      <c r="B55" s="22" t="s">
        <v>16</v>
      </c>
      <c r="C55" s="22"/>
      <c r="D55" s="21">
        <v>2010</v>
      </c>
      <c r="E55" s="23" t="s">
        <v>15</v>
      </c>
      <c r="F55" s="24">
        <v>2</v>
      </c>
      <c r="G55" s="22"/>
    </row>
    <row r="56" spans="1:7" s="25" customFormat="1" ht="33" x14ac:dyDescent="0.25">
      <c r="A56" s="21">
        <f t="shared" ref="A56:A66" si="3">+A55+1</f>
        <v>43</v>
      </c>
      <c r="B56" s="22" t="s">
        <v>17</v>
      </c>
      <c r="C56" s="22" t="s">
        <v>18</v>
      </c>
      <c r="D56" s="21">
        <v>2009</v>
      </c>
      <c r="E56" s="23" t="s">
        <v>15</v>
      </c>
      <c r="F56" s="24">
        <v>2</v>
      </c>
      <c r="G56" s="22"/>
    </row>
    <row r="57" spans="1:7" s="25" customFormat="1" ht="33" x14ac:dyDescent="0.25">
      <c r="A57" s="21">
        <f t="shared" si="3"/>
        <v>44</v>
      </c>
      <c r="B57" s="22" t="s">
        <v>19</v>
      </c>
      <c r="C57" s="22" t="s">
        <v>18</v>
      </c>
      <c r="D57" s="21">
        <v>2014</v>
      </c>
      <c r="E57" s="23" t="s">
        <v>15</v>
      </c>
      <c r="F57" s="24">
        <v>1</v>
      </c>
      <c r="G57" s="22"/>
    </row>
    <row r="58" spans="1:7" s="20" customFormat="1" x14ac:dyDescent="0.25">
      <c r="A58" s="21">
        <f t="shared" si="3"/>
        <v>45</v>
      </c>
      <c r="B58" s="16" t="s">
        <v>20</v>
      </c>
      <c r="C58" s="22" t="s">
        <v>18</v>
      </c>
      <c r="D58" s="17">
        <v>2012</v>
      </c>
      <c r="E58" s="17" t="s">
        <v>21</v>
      </c>
      <c r="F58" s="18">
        <v>2</v>
      </c>
      <c r="G58" s="19"/>
    </row>
    <row r="59" spans="1:7" s="28" customFormat="1" x14ac:dyDescent="0.25">
      <c r="A59" s="21">
        <f t="shared" si="3"/>
        <v>46</v>
      </c>
      <c r="B59" s="26" t="s">
        <v>22</v>
      </c>
      <c r="C59" s="26"/>
      <c r="D59" s="15">
        <v>2016</v>
      </c>
      <c r="E59" s="15" t="s">
        <v>21</v>
      </c>
      <c r="F59" s="27">
        <v>5</v>
      </c>
      <c r="G59" s="15"/>
    </row>
    <row r="60" spans="1:7" s="28" customFormat="1" x14ac:dyDescent="0.25">
      <c r="A60" s="21">
        <f t="shared" si="3"/>
        <v>47</v>
      </c>
      <c r="B60" s="19" t="s">
        <v>23</v>
      </c>
      <c r="C60" s="19"/>
      <c r="D60" s="15">
        <v>2010</v>
      </c>
      <c r="E60" s="15" t="s">
        <v>21</v>
      </c>
      <c r="F60" s="27">
        <v>2</v>
      </c>
      <c r="G60" s="15"/>
    </row>
    <row r="61" spans="1:7" s="28" customFormat="1" x14ac:dyDescent="0.25">
      <c r="A61" s="21">
        <f t="shared" si="3"/>
        <v>48</v>
      </c>
      <c r="B61" s="26" t="s">
        <v>24</v>
      </c>
      <c r="C61" s="26"/>
      <c r="D61" s="15">
        <v>2015</v>
      </c>
      <c r="E61" s="15" t="s">
        <v>21</v>
      </c>
      <c r="F61" s="27">
        <v>1</v>
      </c>
      <c r="G61" s="15"/>
    </row>
    <row r="62" spans="1:7" s="28" customFormat="1" ht="33" x14ac:dyDescent="0.25">
      <c r="A62" s="21">
        <f t="shared" si="3"/>
        <v>49</v>
      </c>
      <c r="B62" s="16" t="s">
        <v>25</v>
      </c>
      <c r="C62" s="16" t="s">
        <v>26</v>
      </c>
      <c r="D62" s="17">
        <v>2009</v>
      </c>
      <c r="E62" s="17" t="s">
        <v>21</v>
      </c>
      <c r="F62" s="27">
        <v>1</v>
      </c>
      <c r="G62" s="15"/>
    </row>
    <row r="63" spans="1:7" s="28" customFormat="1" x14ac:dyDescent="0.25">
      <c r="A63" s="21">
        <f t="shared" si="3"/>
        <v>50</v>
      </c>
      <c r="B63" s="22" t="s">
        <v>27</v>
      </c>
      <c r="C63" s="22"/>
      <c r="D63" s="21" t="s">
        <v>28</v>
      </c>
      <c r="E63" s="17" t="s">
        <v>15</v>
      </c>
      <c r="F63" s="27">
        <v>4</v>
      </c>
      <c r="G63" s="15"/>
    </row>
    <row r="64" spans="1:7" s="28" customFormat="1" x14ac:dyDescent="0.25">
      <c r="A64" s="21">
        <f t="shared" si="3"/>
        <v>51</v>
      </c>
      <c r="B64" s="19" t="s">
        <v>29</v>
      </c>
      <c r="C64" s="19"/>
      <c r="D64" s="15">
        <v>2006</v>
      </c>
      <c r="E64" s="15" t="s">
        <v>30</v>
      </c>
      <c r="F64" s="27">
        <v>1</v>
      </c>
      <c r="G64" s="15"/>
    </row>
    <row r="65" spans="1:7" s="28" customFormat="1" x14ac:dyDescent="0.25">
      <c r="A65" s="21">
        <f t="shared" si="3"/>
        <v>52</v>
      </c>
      <c r="B65" s="19" t="s">
        <v>31</v>
      </c>
      <c r="C65" s="19"/>
      <c r="D65" s="15">
        <v>2009</v>
      </c>
      <c r="E65" s="15" t="s">
        <v>21</v>
      </c>
      <c r="F65" s="27">
        <v>1</v>
      </c>
      <c r="G65" s="15"/>
    </row>
    <row r="66" spans="1:7" s="28" customFormat="1" x14ac:dyDescent="0.25">
      <c r="A66" s="21">
        <f t="shared" si="3"/>
        <v>53</v>
      </c>
      <c r="B66" s="19" t="s">
        <v>32</v>
      </c>
      <c r="C66" s="19" t="s">
        <v>18</v>
      </c>
      <c r="D66" s="15">
        <v>2010</v>
      </c>
      <c r="E66" s="15" t="s">
        <v>21</v>
      </c>
      <c r="F66" s="27">
        <v>1</v>
      </c>
      <c r="G66" s="15"/>
    </row>
    <row r="67" spans="1:7" s="14" customFormat="1" x14ac:dyDescent="0.25">
      <c r="A67" s="9" t="s">
        <v>95</v>
      </c>
      <c r="B67" s="12" t="s">
        <v>96</v>
      </c>
      <c r="C67" s="12"/>
      <c r="D67" s="9"/>
      <c r="E67" s="13"/>
      <c r="F67" s="9"/>
      <c r="G67" s="44"/>
    </row>
    <row r="68" spans="1:7" s="48" customFormat="1" x14ac:dyDescent="0.25">
      <c r="A68" s="23"/>
      <c r="B68" s="11" t="s">
        <v>97</v>
      </c>
      <c r="C68" s="45"/>
      <c r="D68" s="46"/>
      <c r="E68" s="40"/>
      <c r="F68" s="23"/>
      <c r="G68" s="47"/>
    </row>
    <row r="69" spans="1:7" s="48" customFormat="1" x14ac:dyDescent="0.25">
      <c r="A69" s="23">
        <v>1</v>
      </c>
      <c r="B69" s="40" t="s">
        <v>98</v>
      </c>
      <c r="C69" s="49"/>
      <c r="D69" s="46">
        <v>2009</v>
      </c>
      <c r="E69" s="23" t="s">
        <v>15</v>
      </c>
      <c r="F69" s="23">
        <v>1</v>
      </c>
      <c r="G69" s="39"/>
    </row>
    <row r="70" spans="1:7" s="20" customFormat="1" ht="33" x14ac:dyDescent="0.25">
      <c r="A70" s="23">
        <f t="shared" ref="A70:A95" si="4">A69+1</f>
        <v>2</v>
      </c>
      <c r="B70" s="42" t="s">
        <v>99</v>
      </c>
      <c r="C70" s="42" t="s">
        <v>26</v>
      </c>
      <c r="D70" s="17">
        <v>2008</v>
      </c>
      <c r="E70" s="17" t="s">
        <v>15</v>
      </c>
      <c r="F70" s="17">
        <v>1</v>
      </c>
      <c r="G70" s="39"/>
    </row>
    <row r="71" spans="1:7" s="48" customFormat="1" ht="33" x14ac:dyDescent="0.25">
      <c r="A71" s="23">
        <f t="shared" si="4"/>
        <v>3</v>
      </c>
      <c r="B71" s="40" t="s">
        <v>100</v>
      </c>
      <c r="C71" s="40" t="s">
        <v>36</v>
      </c>
      <c r="D71" s="23">
        <v>2007</v>
      </c>
      <c r="E71" s="23" t="s">
        <v>15</v>
      </c>
      <c r="F71" s="23">
        <v>1</v>
      </c>
      <c r="G71" s="39"/>
    </row>
    <row r="72" spans="1:7" s="48" customFormat="1" ht="33" x14ac:dyDescent="0.25">
      <c r="A72" s="23">
        <f t="shared" si="4"/>
        <v>4</v>
      </c>
      <c r="B72" s="40" t="s">
        <v>101</v>
      </c>
      <c r="C72" s="40"/>
      <c r="D72" s="23">
        <v>2007</v>
      </c>
      <c r="E72" s="23" t="s">
        <v>15</v>
      </c>
      <c r="F72" s="23">
        <v>2</v>
      </c>
      <c r="G72" s="39"/>
    </row>
    <row r="73" spans="1:7" s="48" customFormat="1" ht="33" x14ac:dyDescent="0.25">
      <c r="A73" s="23">
        <f t="shared" si="4"/>
        <v>5</v>
      </c>
      <c r="B73" s="40" t="s">
        <v>102</v>
      </c>
      <c r="C73" s="40" t="s">
        <v>103</v>
      </c>
      <c r="D73" s="23">
        <v>2008</v>
      </c>
      <c r="E73" s="23" t="s">
        <v>15</v>
      </c>
      <c r="F73" s="23">
        <v>1</v>
      </c>
      <c r="G73" s="39"/>
    </row>
    <row r="74" spans="1:7" s="48" customFormat="1" x14ac:dyDescent="0.25">
      <c r="A74" s="23">
        <f t="shared" si="4"/>
        <v>6</v>
      </c>
      <c r="B74" s="40" t="s">
        <v>104</v>
      </c>
      <c r="C74" s="40" t="s">
        <v>103</v>
      </c>
      <c r="D74" s="23">
        <v>2007</v>
      </c>
      <c r="E74" s="23" t="s">
        <v>15</v>
      </c>
      <c r="F74" s="23">
        <v>1</v>
      </c>
      <c r="G74" s="41"/>
    </row>
    <row r="75" spans="1:7" s="48" customFormat="1" x14ac:dyDescent="0.25">
      <c r="A75" s="23">
        <f t="shared" si="4"/>
        <v>7</v>
      </c>
      <c r="B75" s="40" t="s">
        <v>105</v>
      </c>
      <c r="C75" s="40" t="s">
        <v>103</v>
      </c>
      <c r="D75" s="23">
        <v>2008</v>
      </c>
      <c r="E75" s="23" t="s">
        <v>15</v>
      </c>
      <c r="F75" s="23">
        <v>1</v>
      </c>
      <c r="G75" s="39"/>
    </row>
    <row r="76" spans="1:7" s="48" customFormat="1" ht="33" x14ac:dyDescent="0.25">
      <c r="A76" s="23">
        <f t="shared" si="4"/>
        <v>8</v>
      </c>
      <c r="B76" s="22" t="s">
        <v>106</v>
      </c>
      <c r="C76" s="22" t="s">
        <v>26</v>
      </c>
      <c r="D76" s="23">
        <v>2012</v>
      </c>
      <c r="E76" s="23" t="s">
        <v>15</v>
      </c>
      <c r="F76" s="21">
        <v>51</v>
      </c>
      <c r="G76" s="39"/>
    </row>
    <row r="77" spans="1:7" s="48" customFormat="1" x14ac:dyDescent="0.25">
      <c r="A77" s="23">
        <f t="shared" si="4"/>
        <v>9</v>
      </c>
      <c r="B77" s="40" t="s">
        <v>107</v>
      </c>
      <c r="C77" s="40"/>
      <c r="D77" s="23">
        <v>2006</v>
      </c>
      <c r="E77" s="21" t="s">
        <v>21</v>
      </c>
      <c r="F77" s="23">
        <v>1</v>
      </c>
      <c r="G77" s="39"/>
    </row>
    <row r="78" spans="1:7" s="48" customFormat="1" x14ac:dyDescent="0.25">
      <c r="A78" s="23">
        <f t="shared" si="4"/>
        <v>10</v>
      </c>
      <c r="B78" s="40" t="s">
        <v>108</v>
      </c>
      <c r="C78" s="40" t="s">
        <v>87</v>
      </c>
      <c r="D78" s="23">
        <v>2007</v>
      </c>
      <c r="E78" s="23" t="s">
        <v>15</v>
      </c>
      <c r="F78" s="23">
        <v>1</v>
      </c>
      <c r="G78" s="39"/>
    </row>
    <row r="79" spans="1:7" s="28" customFormat="1" x14ac:dyDescent="0.25">
      <c r="A79" s="23">
        <f t="shared" si="4"/>
        <v>11</v>
      </c>
      <c r="B79" s="19" t="s">
        <v>109</v>
      </c>
      <c r="C79" s="19"/>
      <c r="D79" s="15">
        <v>1985</v>
      </c>
      <c r="E79" s="15" t="s">
        <v>21</v>
      </c>
      <c r="F79" s="15">
        <v>1</v>
      </c>
      <c r="G79" s="39"/>
    </row>
    <row r="80" spans="1:7" s="28" customFormat="1" x14ac:dyDescent="0.25">
      <c r="A80" s="23">
        <f t="shared" si="4"/>
        <v>12</v>
      </c>
      <c r="B80" s="19" t="s">
        <v>110</v>
      </c>
      <c r="C80" s="19"/>
      <c r="D80" s="15">
        <v>2006</v>
      </c>
      <c r="E80" s="15" t="s">
        <v>15</v>
      </c>
      <c r="F80" s="15">
        <v>2</v>
      </c>
      <c r="G80" s="39"/>
    </row>
    <row r="81" spans="1:7" s="28" customFormat="1" x14ac:dyDescent="0.25">
      <c r="A81" s="23">
        <f t="shared" si="4"/>
        <v>13</v>
      </c>
      <c r="B81" s="19" t="s">
        <v>38</v>
      </c>
      <c r="C81" s="19"/>
      <c r="D81" s="15">
        <v>2007</v>
      </c>
      <c r="E81" s="15" t="s">
        <v>15</v>
      </c>
      <c r="F81" s="15">
        <v>1</v>
      </c>
      <c r="G81" s="39"/>
    </row>
    <row r="82" spans="1:7" s="28" customFormat="1" x14ac:dyDescent="0.25">
      <c r="A82" s="23">
        <f t="shared" si="4"/>
        <v>14</v>
      </c>
      <c r="B82" s="19" t="s">
        <v>111</v>
      </c>
      <c r="C82" s="19"/>
      <c r="D82" s="15">
        <v>2007</v>
      </c>
      <c r="E82" s="15" t="s">
        <v>21</v>
      </c>
      <c r="F82" s="15">
        <v>2</v>
      </c>
      <c r="G82" s="39"/>
    </row>
    <row r="83" spans="1:7" s="28" customFormat="1" x14ac:dyDescent="0.25">
      <c r="A83" s="23">
        <f t="shared" si="4"/>
        <v>15</v>
      </c>
      <c r="B83" s="19" t="s">
        <v>112</v>
      </c>
      <c r="C83" s="19" t="s">
        <v>84</v>
      </c>
      <c r="D83" s="15">
        <v>2007</v>
      </c>
      <c r="E83" s="15" t="s">
        <v>15</v>
      </c>
      <c r="F83" s="15">
        <v>1</v>
      </c>
      <c r="G83" s="39"/>
    </row>
    <row r="84" spans="1:7" s="28" customFormat="1" x14ac:dyDescent="0.25">
      <c r="A84" s="23">
        <f t="shared" si="4"/>
        <v>16</v>
      </c>
      <c r="B84" s="37" t="s">
        <v>90</v>
      </c>
      <c r="C84" s="37"/>
      <c r="D84" s="15">
        <v>2010</v>
      </c>
      <c r="E84" s="15" t="s">
        <v>21</v>
      </c>
      <c r="F84" s="50">
        <v>1</v>
      </c>
      <c r="G84" s="39"/>
    </row>
    <row r="85" spans="1:7" s="28" customFormat="1" x14ac:dyDescent="0.25">
      <c r="A85" s="23">
        <f t="shared" si="4"/>
        <v>17</v>
      </c>
      <c r="B85" s="51" t="s">
        <v>82</v>
      </c>
      <c r="C85" s="51"/>
      <c r="D85" s="52">
        <v>2008</v>
      </c>
      <c r="E85" s="52" t="s">
        <v>15</v>
      </c>
      <c r="F85" s="50">
        <v>1</v>
      </c>
      <c r="G85" s="39"/>
    </row>
    <row r="86" spans="1:7" s="28" customFormat="1" x14ac:dyDescent="0.25">
      <c r="A86" s="23">
        <f t="shared" si="4"/>
        <v>18</v>
      </c>
      <c r="B86" s="37" t="s">
        <v>113</v>
      </c>
      <c r="C86" s="37"/>
      <c r="D86" s="15">
        <v>2016</v>
      </c>
      <c r="E86" s="15" t="s">
        <v>21</v>
      </c>
      <c r="F86" s="50">
        <v>1</v>
      </c>
      <c r="G86" s="39"/>
    </row>
    <row r="87" spans="1:7" s="28" customFormat="1" x14ac:dyDescent="0.25">
      <c r="A87" s="23">
        <f t="shared" si="4"/>
        <v>19</v>
      </c>
      <c r="B87" s="37" t="s">
        <v>114</v>
      </c>
      <c r="C87" s="37"/>
      <c r="D87" s="15" t="s">
        <v>115</v>
      </c>
      <c r="E87" s="15" t="s">
        <v>21</v>
      </c>
      <c r="F87" s="15">
        <v>3</v>
      </c>
      <c r="G87" s="39"/>
    </row>
    <row r="88" spans="1:7" s="28" customFormat="1" x14ac:dyDescent="0.25">
      <c r="A88" s="23">
        <f t="shared" si="4"/>
        <v>20</v>
      </c>
      <c r="B88" s="19" t="s">
        <v>116</v>
      </c>
      <c r="C88" s="19"/>
      <c r="D88" s="15" t="s">
        <v>117</v>
      </c>
      <c r="E88" s="15" t="s">
        <v>21</v>
      </c>
      <c r="F88" s="15">
        <v>10</v>
      </c>
      <c r="G88" s="39"/>
    </row>
    <row r="89" spans="1:7" s="28" customFormat="1" x14ac:dyDescent="0.25">
      <c r="A89" s="23">
        <f t="shared" si="4"/>
        <v>21</v>
      </c>
      <c r="B89" s="19" t="s">
        <v>118</v>
      </c>
      <c r="C89" s="19"/>
      <c r="D89" s="15">
        <v>2009</v>
      </c>
      <c r="E89" s="15" t="s">
        <v>21</v>
      </c>
      <c r="F89" s="15">
        <v>1</v>
      </c>
      <c r="G89" s="39"/>
    </row>
    <row r="90" spans="1:7" s="28" customFormat="1" x14ac:dyDescent="0.25">
      <c r="A90" s="23">
        <f t="shared" si="4"/>
        <v>22</v>
      </c>
      <c r="B90" s="19" t="s">
        <v>119</v>
      </c>
      <c r="C90" s="19"/>
      <c r="D90" s="15" t="s">
        <v>120</v>
      </c>
      <c r="E90" s="15" t="s">
        <v>21</v>
      </c>
      <c r="F90" s="15">
        <v>11</v>
      </c>
      <c r="G90" s="39"/>
    </row>
    <row r="91" spans="1:7" s="28" customFormat="1" x14ac:dyDescent="0.25">
      <c r="A91" s="23">
        <f t="shared" si="4"/>
        <v>23</v>
      </c>
      <c r="B91" s="19" t="s">
        <v>121</v>
      </c>
      <c r="C91" s="19"/>
      <c r="D91" s="15">
        <v>2006</v>
      </c>
      <c r="E91" s="15" t="s">
        <v>91</v>
      </c>
      <c r="F91" s="15">
        <v>1</v>
      </c>
      <c r="G91" s="39"/>
    </row>
    <row r="92" spans="1:7" s="28" customFormat="1" x14ac:dyDescent="0.25">
      <c r="A92" s="23">
        <f t="shared" si="4"/>
        <v>24</v>
      </c>
      <c r="B92" s="19" t="s">
        <v>122</v>
      </c>
      <c r="C92" s="19"/>
      <c r="D92" s="15">
        <v>2006</v>
      </c>
      <c r="E92" s="15" t="s">
        <v>91</v>
      </c>
      <c r="F92" s="15">
        <v>2</v>
      </c>
      <c r="G92" s="39"/>
    </row>
    <row r="93" spans="1:7" s="28" customFormat="1" x14ac:dyDescent="0.25">
      <c r="A93" s="23">
        <f t="shared" si="4"/>
        <v>25</v>
      </c>
      <c r="B93" s="19" t="s">
        <v>123</v>
      </c>
      <c r="C93" s="19"/>
      <c r="D93" s="15">
        <v>2006</v>
      </c>
      <c r="E93" s="15" t="s">
        <v>91</v>
      </c>
      <c r="F93" s="15">
        <v>2</v>
      </c>
      <c r="G93" s="39"/>
    </row>
    <row r="94" spans="1:7" s="28" customFormat="1" x14ac:dyDescent="0.25">
      <c r="A94" s="23">
        <f t="shared" si="4"/>
        <v>26</v>
      </c>
      <c r="B94" s="19" t="s">
        <v>124</v>
      </c>
      <c r="C94" s="19"/>
      <c r="D94" s="15">
        <v>2011</v>
      </c>
      <c r="E94" s="15" t="s">
        <v>21</v>
      </c>
      <c r="F94" s="15">
        <v>1</v>
      </c>
      <c r="G94" s="39"/>
    </row>
    <row r="95" spans="1:7" s="28" customFormat="1" x14ac:dyDescent="0.25">
      <c r="A95" s="23">
        <f t="shared" si="4"/>
        <v>27</v>
      </c>
      <c r="B95" s="53" t="s">
        <v>125</v>
      </c>
      <c r="C95" s="53"/>
      <c r="D95" s="52">
        <v>2014</v>
      </c>
      <c r="E95" s="54" t="s">
        <v>21</v>
      </c>
      <c r="F95" s="15">
        <v>1</v>
      </c>
      <c r="G95" s="39"/>
    </row>
    <row r="96" spans="1:7" s="48" customFormat="1" x14ac:dyDescent="0.25">
      <c r="A96" s="23"/>
      <c r="B96" s="11" t="s">
        <v>126</v>
      </c>
      <c r="C96" s="11"/>
      <c r="D96" s="23"/>
      <c r="E96" s="23"/>
      <c r="F96" s="23"/>
      <c r="G96" s="39"/>
    </row>
    <row r="97" spans="1:8" s="48" customFormat="1" ht="33" x14ac:dyDescent="0.25">
      <c r="A97" s="23">
        <f>+A95+1</f>
        <v>28</v>
      </c>
      <c r="B97" s="40" t="s">
        <v>127</v>
      </c>
      <c r="C97" s="40"/>
      <c r="D97" s="23">
        <v>2008</v>
      </c>
      <c r="E97" s="23" t="s">
        <v>15</v>
      </c>
      <c r="F97" s="23">
        <v>7</v>
      </c>
      <c r="G97" s="39"/>
    </row>
    <row r="98" spans="1:8" s="48" customFormat="1" x14ac:dyDescent="0.25">
      <c r="A98" s="23">
        <f>+A97+1</f>
        <v>29</v>
      </c>
      <c r="B98" s="40" t="s">
        <v>128</v>
      </c>
      <c r="C98" s="40"/>
      <c r="D98" s="23">
        <v>2009</v>
      </c>
      <c r="E98" s="15" t="s">
        <v>15</v>
      </c>
      <c r="F98" s="23">
        <v>1</v>
      </c>
      <c r="G98" s="39"/>
    </row>
    <row r="99" spans="1:8" s="48" customFormat="1" ht="33" x14ac:dyDescent="0.25">
      <c r="A99" s="23">
        <f t="shared" ref="A99:A141" si="5">+A98+1</f>
        <v>30</v>
      </c>
      <c r="B99" s="40" t="s">
        <v>129</v>
      </c>
      <c r="C99" s="40"/>
      <c r="D99" s="23">
        <v>2008</v>
      </c>
      <c r="E99" s="23" t="s">
        <v>15</v>
      </c>
      <c r="F99" s="23">
        <v>1</v>
      </c>
      <c r="G99" s="39"/>
    </row>
    <row r="100" spans="1:8" s="48" customFormat="1" x14ac:dyDescent="0.25">
      <c r="A100" s="23">
        <f t="shared" si="5"/>
        <v>31</v>
      </c>
      <c r="B100" s="40" t="s">
        <v>130</v>
      </c>
      <c r="C100" s="40" t="s">
        <v>103</v>
      </c>
      <c r="D100" s="23">
        <v>2008</v>
      </c>
      <c r="E100" s="23" t="s">
        <v>15</v>
      </c>
      <c r="F100" s="23">
        <v>1</v>
      </c>
      <c r="G100" s="39"/>
    </row>
    <row r="101" spans="1:8" s="48" customFormat="1" ht="33" x14ac:dyDescent="0.25">
      <c r="A101" s="23">
        <f t="shared" si="5"/>
        <v>32</v>
      </c>
      <c r="B101" s="40" t="s">
        <v>131</v>
      </c>
      <c r="C101" s="40"/>
      <c r="D101" s="23">
        <v>2008</v>
      </c>
      <c r="E101" s="23" t="s">
        <v>89</v>
      </c>
      <c r="F101" s="23">
        <v>1</v>
      </c>
      <c r="G101" s="39"/>
    </row>
    <row r="102" spans="1:8" s="20" customFormat="1" ht="49.5" x14ac:dyDescent="0.25">
      <c r="A102" s="23">
        <f t="shared" si="5"/>
        <v>33</v>
      </c>
      <c r="B102" s="37" t="s">
        <v>132</v>
      </c>
      <c r="C102" s="37" t="s">
        <v>84</v>
      </c>
      <c r="D102" s="15">
        <v>2006</v>
      </c>
      <c r="E102" s="21" t="s">
        <v>15</v>
      </c>
      <c r="F102" s="15">
        <v>1</v>
      </c>
      <c r="G102" s="39"/>
      <c r="H102" s="19"/>
    </row>
    <row r="103" spans="1:8" s="48" customFormat="1" x14ac:dyDescent="0.25">
      <c r="A103" s="23">
        <f t="shared" si="5"/>
        <v>34</v>
      </c>
      <c r="B103" s="40" t="s">
        <v>133</v>
      </c>
      <c r="C103" s="40" t="s">
        <v>36</v>
      </c>
      <c r="D103" s="23">
        <v>2009</v>
      </c>
      <c r="E103" s="21" t="s">
        <v>21</v>
      </c>
      <c r="F103" s="23">
        <v>1</v>
      </c>
      <c r="G103" s="39"/>
    </row>
    <row r="104" spans="1:8" s="48" customFormat="1" ht="49.5" x14ac:dyDescent="0.25">
      <c r="A104" s="23">
        <f t="shared" si="5"/>
        <v>35</v>
      </c>
      <c r="B104" s="40" t="s">
        <v>134</v>
      </c>
      <c r="C104" s="40" t="s">
        <v>36</v>
      </c>
      <c r="D104" s="23">
        <v>2010</v>
      </c>
      <c r="E104" s="21" t="s">
        <v>21</v>
      </c>
      <c r="F104" s="23">
        <v>1</v>
      </c>
      <c r="G104" s="39"/>
    </row>
    <row r="105" spans="1:8" s="48" customFormat="1" ht="33" x14ac:dyDescent="0.25">
      <c r="A105" s="23">
        <f t="shared" si="5"/>
        <v>36</v>
      </c>
      <c r="B105" s="40" t="s">
        <v>135</v>
      </c>
      <c r="C105" s="40" t="s">
        <v>36</v>
      </c>
      <c r="D105" s="23">
        <v>2008</v>
      </c>
      <c r="E105" s="21" t="s">
        <v>21</v>
      </c>
      <c r="F105" s="23">
        <v>2</v>
      </c>
      <c r="G105" s="39"/>
    </row>
    <row r="106" spans="1:8" s="48" customFormat="1" x14ac:dyDescent="0.25">
      <c r="A106" s="23">
        <f t="shared" si="5"/>
        <v>37</v>
      </c>
      <c r="B106" s="40" t="s">
        <v>136</v>
      </c>
      <c r="C106" s="40" t="s">
        <v>86</v>
      </c>
      <c r="D106" s="23">
        <v>2009</v>
      </c>
      <c r="E106" s="23" t="s">
        <v>15</v>
      </c>
      <c r="F106" s="23">
        <v>1</v>
      </c>
      <c r="G106" s="39"/>
    </row>
    <row r="107" spans="1:8" s="48" customFormat="1" ht="33" x14ac:dyDescent="0.25">
      <c r="A107" s="23">
        <f t="shared" si="5"/>
        <v>38</v>
      </c>
      <c r="B107" s="40" t="s">
        <v>137</v>
      </c>
      <c r="C107" s="40" t="s">
        <v>103</v>
      </c>
      <c r="D107" s="23">
        <v>2008</v>
      </c>
      <c r="E107" s="23" t="s">
        <v>15</v>
      </c>
      <c r="F107" s="23">
        <v>1</v>
      </c>
      <c r="G107" s="41"/>
    </row>
    <row r="108" spans="1:8" s="48" customFormat="1" x14ac:dyDescent="0.25">
      <c r="A108" s="23">
        <f t="shared" si="5"/>
        <v>39</v>
      </c>
      <c r="B108" s="40" t="s">
        <v>138</v>
      </c>
      <c r="C108" s="40" t="s">
        <v>103</v>
      </c>
      <c r="D108" s="23">
        <v>2011</v>
      </c>
      <c r="E108" s="23" t="s">
        <v>15</v>
      </c>
      <c r="F108" s="23">
        <v>1</v>
      </c>
      <c r="G108" s="41"/>
    </row>
    <row r="109" spans="1:8" s="48" customFormat="1" x14ac:dyDescent="0.25">
      <c r="A109" s="23">
        <f t="shared" si="5"/>
        <v>40</v>
      </c>
      <c r="B109" s="40" t="s">
        <v>105</v>
      </c>
      <c r="C109" s="40" t="s">
        <v>103</v>
      </c>
      <c r="D109" s="23">
        <v>2008</v>
      </c>
      <c r="E109" s="23" t="s">
        <v>15</v>
      </c>
      <c r="F109" s="23">
        <v>1</v>
      </c>
      <c r="G109" s="39"/>
    </row>
    <row r="110" spans="1:8" s="48" customFormat="1" x14ac:dyDescent="0.25">
      <c r="A110" s="23">
        <f t="shared" si="5"/>
        <v>41</v>
      </c>
      <c r="B110" s="40" t="s">
        <v>139</v>
      </c>
      <c r="C110" s="40" t="s">
        <v>103</v>
      </c>
      <c r="D110" s="23">
        <v>2007</v>
      </c>
      <c r="E110" s="23" t="s">
        <v>15</v>
      </c>
      <c r="F110" s="23">
        <v>1</v>
      </c>
      <c r="G110" s="39"/>
    </row>
    <row r="111" spans="1:8" s="48" customFormat="1" ht="33" x14ac:dyDescent="0.25">
      <c r="A111" s="23">
        <f t="shared" si="5"/>
        <v>42</v>
      </c>
      <c r="B111" s="40" t="s">
        <v>140</v>
      </c>
      <c r="C111" s="40" t="s">
        <v>26</v>
      </c>
      <c r="D111" s="23">
        <v>2011</v>
      </c>
      <c r="E111" s="23" t="s">
        <v>15</v>
      </c>
      <c r="F111" s="23">
        <v>1</v>
      </c>
      <c r="G111" s="39"/>
    </row>
    <row r="112" spans="1:8" s="48" customFormat="1" x14ac:dyDescent="0.25">
      <c r="A112" s="23">
        <f t="shared" si="5"/>
        <v>43</v>
      </c>
      <c r="B112" s="22" t="s">
        <v>141</v>
      </c>
      <c r="C112" s="22"/>
      <c r="D112" s="23">
        <v>2014</v>
      </c>
      <c r="E112" s="21" t="s">
        <v>21</v>
      </c>
      <c r="F112" s="23">
        <v>1</v>
      </c>
      <c r="G112" s="39"/>
    </row>
    <row r="113" spans="1:7" s="48" customFormat="1" ht="33" x14ac:dyDescent="0.25">
      <c r="A113" s="23">
        <f t="shared" si="5"/>
        <v>44</v>
      </c>
      <c r="B113" s="40" t="s">
        <v>142</v>
      </c>
      <c r="C113" s="40" t="s">
        <v>143</v>
      </c>
      <c r="D113" s="23">
        <v>2011</v>
      </c>
      <c r="E113" s="23" t="s">
        <v>15</v>
      </c>
      <c r="F113" s="23">
        <v>5</v>
      </c>
      <c r="G113" s="39"/>
    </row>
    <row r="114" spans="1:7" s="48" customFormat="1" ht="33" x14ac:dyDescent="0.25">
      <c r="A114" s="23">
        <f t="shared" si="5"/>
        <v>45</v>
      </c>
      <c r="B114" s="40" t="s">
        <v>144</v>
      </c>
      <c r="C114" s="40"/>
      <c r="D114" s="23">
        <v>2011</v>
      </c>
      <c r="E114" s="23" t="s">
        <v>15</v>
      </c>
      <c r="F114" s="23">
        <v>2</v>
      </c>
      <c r="G114" s="39"/>
    </row>
    <row r="115" spans="1:7" s="48" customFormat="1" ht="49.5" x14ac:dyDescent="0.25">
      <c r="A115" s="23">
        <f t="shared" si="5"/>
        <v>46</v>
      </c>
      <c r="B115" s="40" t="s">
        <v>145</v>
      </c>
      <c r="C115" s="40"/>
      <c r="D115" s="23">
        <v>2008</v>
      </c>
      <c r="E115" s="23" t="s">
        <v>15</v>
      </c>
      <c r="F115" s="23">
        <v>1</v>
      </c>
      <c r="G115" s="39"/>
    </row>
    <row r="116" spans="1:7" s="48" customFormat="1" ht="33" x14ac:dyDescent="0.25">
      <c r="A116" s="23">
        <f t="shared" si="5"/>
        <v>47</v>
      </c>
      <c r="B116" s="40" t="s">
        <v>146</v>
      </c>
      <c r="C116" s="40"/>
      <c r="D116" s="23">
        <v>2011</v>
      </c>
      <c r="E116" s="23" t="s">
        <v>15</v>
      </c>
      <c r="F116" s="23">
        <v>1</v>
      </c>
      <c r="G116" s="39"/>
    </row>
    <row r="117" spans="1:7" s="48" customFormat="1" x14ac:dyDescent="0.25">
      <c r="A117" s="23">
        <f t="shared" si="5"/>
        <v>48</v>
      </c>
      <c r="B117" s="40" t="s">
        <v>147</v>
      </c>
      <c r="C117" s="40"/>
      <c r="D117" s="23">
        <v>2011</v>
      </c>
      <c r="E117" s="23" t="s">
        <v>15</v>
      </c>
      <c r="F117" s="23">
        <v>1</v>
      </c>
      <c r="G117" s="39"/>
    </row>
    <row r="118" spans="1:7" s="48" customFormat="1" x14ac:dyDescent="0.25">
      <c r="A118" s="23">
        <f t="shared" si="5"/>
        <v>49</v>
      </c>
      <c r="B118" s="40" t="s">
        <v>148</v>
      </c>
      <c r="C118" s="40"/>
      <c r="D118" s="23">
        <v>2008</v>
      </c>
      <c r="E118" s="23" t="s">
        <v>15</v>
      </c>
      <c r="F118" s="23">
        <v>1</v>
      </c>
      <c r="G118" s="41"/>
    </row>
    <row r="119" spans="1:7" s="28" customFormat="1" x14ac:dyDescent="0.25">
      <c r="A119" s="23">
        <f t="shared" si="5"/>
        <v>50</v>
      </c>
      <c r="B119" s="19" t="s">
        <v>109</v>
      </c>
      <c r="C119" s="19"/>
      <c r="D119" s="15">
        <v>1985</v>
      </c>
      <c r="E119" s="15" t="s">
        <v>21</v>
      </c>
      <c r="F119" s="15">
        <v>1</v>
      </c>
      <c r="G119" s="39"/>
    </row>
    <row r="120" spans="1:7" s="28" customFormat="1" x14ac:dyDescent="0.25">
      <c r="A120" s="23">
        <f t="shared" si="5"/>
        <v>51</v>
      </c>
      <c r="B120" s="19" t="s">
        <v>149</v>
      </c>
      <c r="C120" s="19"/>
      <c r="D120" s="15">
        <v>2008</v>
      </c>
      <c r="E120" s="15" t="s">
        <v>21</v>
      </c>
      <c r="F120" s="15">
        <v>5</v>
      </c>
      <c r="G120" s="39"/>
    </row>
    <row r="121" spans="1:7" s="28" customFormat="1" x14ac:dyDescent="0.25">
      <c r="A121" s="23">
        <f t="shared" si="5"/>
        <v>52</v>
      </c>
      <c r="B121" s="19" t="s">
        <v>92</v>
      </c>
      <c r="C121" s="19"/>
      <c r="D121" s="15">
        <v>2008</v>
      </c>
      <c r="E121" s="15" t="s">
        <v>15</v>
      </c>
      <c r="F121" s="15">
        <v>1</v>
      </c>
      <c r="G121" s="39"/>
    </row>
    <row r="122" spans="1:7" s="28" customFormat="1" x14ac:dyDescent="0.25">
      <c r="A122" s="23">
        <f t="shared" si="5"/>
        <v>53</v>
      </c>
      <c r="B122" s="19" t="s">
        <v>150</v>
      </c>
      <c r="C122" s="19"/>
      <c r="D122" s="15">
        <v>2008</v>
      </c>
      <c r="E122" s="15" t="s">
        <v>15</v>
      </c>
      <c r="F122" s="15">
        <v>1</v>
      </c>
      <c r="G122" s="39"/>
    </row>
    <row r="123" spans="1:7" s="28" customFormat="1" x14ac:dyDescent="0.25">
      <c r="A123" s="23">
        <f t="shared" si="5"/>
        <v>54</v>
      </c>
      <c r="B123" s="19" t="s">
        <v>151</v>
      </c>
      <c r="C123" s="19"/>
      <c r="D123" s="15">
        <v>2008</v>
      </c>
      <c r="E123" s="15" t="s">
        <v>15</v>
      </c>
      <c r="F123" s="15">
        <v>2</v>
      </c>
      <c r="G123" s="39"/>
    </row>
    <row r="124" spans="1:7" s="28" customFormat="1" x14ac:dyDescent="0.25">
      <c r="A124" s="23">
        <f t="shared" si="5"/>
        <v>55</v>
      </c>
      <c r="B124" s="19" t="s">
        <v>152</v>
      </c>
      <c r="C124" s="19"/>
      <c r="D124" s="15">
        <v>2006</v>
      </c>
      <c r="E124" s="15" t="s">
        <v>15</v>
      </c>
      <c r="F124" s="15">
        <v>2</v>
      </c>
      <c r="G124" s="39"/>
    </row>
    <row r="125" spans="1:7" s="28" customFormat="1" x14ac:dyDescent="0.25">
      <c r="A125" s="23">
        <f t="shared" si="5"/>
        <v>56</v>
      </c>
      <c r="B125" s="19" t="s">
        <v>153</v>
      </c>
      <c r="C125" s="19"/>
      <c r="D125" s="15">
        <v>2008</v>
      </c>
      <c r="E125" s="15" t="s">
        <v>15</v>
      </c>
      <c r="F125" s="15">
        <v>2</v>
      </c>
      <c r="G125" s="39"/>
    </row>
    <row r="126" spans="1:7" s="28" customFormat="1" x14ac:dyDescent="0.25">
      <c r="A126" s="23">
        <f t="shared" si="5"/>
        <v>57</v>
      </c>
      <c r="B126" s="19" t="s">
        <v>154</v>
      </c>
      <c r="C126" s="19"/>
      <c r="D126" s="15">
        <v>2008</v>
      </c>
      <c r="E126" s="15" t="s">
        <v>15</v>
      </c>
      <c r="F126" s="15">
        <v>1</v>
      </c>
      <c r="G126" s="39"/>
    </row>
    <row r="127" spans="1:7" s="28" customFormat="1" x14ac:dyDescent="0.25">
      <c r="A127" s="23">
        <f t="shared" si="5"/>
        <v>58</v>
      </c>
      <c r="B127" s="19" t="s">
        <v>155</v>
      </c>
      <c r="C127" s="19" t="s">
        <v>84</v>
      </c>
      <c r="D127" s="15">
        <v>2008</v>
      </c>
      <c r="E127" s="15" t="s">
        <v>15</v>
      </c>
      <c r="F127" s="15">
        <v>1</v>
      </c>
      <c r="G127" s="39"/>
    </row>
    <row r="128" spans="1:7" s="28" customFormat="1" x14ac:dyDescent="0.25">
      <c r="A128" s="23">
        <f t="shared" si="5"/>
        <v>59</v>
      </c>
      <c r="B128" s="19" t="s">
        <v>156</v>
      </c>
      <c r="C128" s="19"/>
      <c r="D128" s="15">
        <v>2008</v>
      </c>
      <c r="E128" s="15" t="s">
        <v>21</v>
      </c>
      <c r="F128" s="15">
        <v>5</v>
      </c>
      <c r="G128" s="39"/>
    </row>
    <row r="129" spans="1:7" s="28" customFormat="1" x14ac:dyDescent="0.25">
      <c r="A129" s="23">
        <f t="shared" si="5"/>
        <v>60</v>
      </c>
      <c r="B129" s="19" t="s">
        <v>157</v>
      </c>
      <c r="C129" s="19"/>
      <c r="D129" s="15">
        <v>2009</v>
      </c>
      <c r="E129" s="15" t="s">
        <v>21</v>
      </c>
      <c r="F129" s="15">
        <v>1</v>
      </c>
      <c r="G129" s="39"/>
    </row>
    <row r="130" spans="1:7" s="28" customFormat="1" x14ac:dyDescent="0.25">
      <c r="A130" s="23">
        <f t="shared" si="5"/>
        <v>61</v>
      </c>
      <c r="B130" s="19" t="s">
        <v>158</v>
      </c>
      <c r="C130" s="19"/>
      <c r="D130" s="15">
        <v>2009</v>
      </c>
      <c r="E130" s="15" t="s">
        <v>21</v>
      </c>
      <c r="F130" s="15">
        <v>1</v>
      </c>
      <c r="G130" s="39"/>
    </row>
    <row r="131" spans="1:7" s="28" customFormat="1" ht="33" x14ac:dyDescent="0.25">
      <c r="A131" s="23">
        <f t="shared" si="5"/>
        <v>62</v>
      </c>
      <c r="B131" s="51" t="s">
        <v>159</v>
      </c>
      <c r="C131" s="51"/>
      <c r="D131" s="52">
        <v>2008</v>
      </c>
      <c r="E131" s="52" t="s">
        <v>89</v>
      </c>
      <c r="F131" s="15">
        <v>1</v>
      </c>
      <c r="G131" s="39"/>
    </row>
    <row r="132" spans="1:7" s="28" customFormat="1" x14ac:dyDescent="0.25">
      <c r="A132" s="23">
        <f t="shared" si="5"/>
        <v>63</v>
      </c>
      <c r="B132" s="19" t="s">
        <v>160</v>
      </c>
      <c r="C132" s="19" t="s">
        <v>161</v>
      </c>
      <c r="D132" s="15">
        <v>2008</v>
      </c>
      <c r="E132" s="15" t="s">
        <v>21</v>
      </c>
      <c r="F132" s="15">
        <v>1</v>
      </c>
      <c r="G132" s="39"/>
    </row>
    <row r="133" spans="1:7" s="28" customFormat="1" x14ac:dyDescent="0.25">
      <c r="A133" s="23">
        <f t="shared" si="5"/>
        <v>64</v>
      </c>
      <c r="B133" s="37" t="s">
        <v>90</v>
      </c>
      <c r="C133" s="37"/>
      <c r="D133" s="15">
        <v>2010</v>
      </c>
      <c r="E133" s="15" t="s">
        <v>21</v>
      </c>
      <c r="F133" s="50">
        <v>1</v>
      </c>
      <c r="G133" s="39"/>
    </row>
    <row r="134" spans="1:7" s="28" customFormat="1" x14ac:dyDescent="0.25">
      <c r="A134" s="23">
        <f t="shared" si="5"/>
        <v>65</v>
      </c>
      <c r="B134" s="51" t="s">
        <v>82</v>
      </c>
      <c r="C134" s="51"/>
      <c r="D134" s="52">
        <v>2008</v>
      </c>
      <c r="E134" s="52" t="s">
        <v>15</v>
      </c>
      <c r="F134" s="50">
        <v>8</v>
      </c>
      <c r="G134" s="39"/>
    </row>
    <row r="135" spans="1:7" s="28" customFormat="1" x14ac:dyDescent="0.25">
      <c r="A135" s="23">
        <f t="shared" si="5"/>
        <v>66</v>
      </c>
      <c r="B135" s="51" t="s">
        <v>27</v>
      </c>
      <c r="C135" s="51"/>
      <c r="D135" s="52">
        <v>2008</v>
      </c>
      <c r="E135" s="52" t="s">
        <v>15</v>
      </c>
      <c r="F135" s="50">
        <v>46</v>
      </c>
      <c r="G135" s="39"/>
    </row>
    <row r="136" spans="1:7" s="28" customFormat="1" x14ac:dyDescent="0.25">
      <c r="A136" s="23">
        <f t="shared" si="5"/>
        <v>67</v>
      </c>
      <c r="B136" s="37" t="s">
        <v>162</v>
      </c>
      <c r="C136" s="37"/>
      <c r="D136" s="15">
        <v>2011</v>
      </c>
      <c r="E136" s="15" t="s">
        <v>21</v>
      </c>
      <c r="F136" s="15">
        <v>2</v>
      </c>
      <c r="G136" s="39"/>
    </row>
    <row r="137" spans="1:7" s="28" customFormat="1" x14ac:dyDescent="0.25">
      <c r="A137" s="23">
        <f t="shared" si="5"/>
        <v>68</v>
      </c>
      <c r="B137" s="19" t="s">
        <v>163</v>
      </c>
      <c r="C137" s="19"/>
      <c r="D137" s="15">
        <v>2009</v>
      </c>
      <c r="E137" s="15" t="s">
        <v>21</v>
      </c>
      <c r="F137" s="15">
        <v>1</v>
      </c>
      <c r="G137" s="39"/>
    </row>
    <row r="138" spans="1:7" s="28" customFormat="1" x14ac:dyDescent="0.25">
      <c r="A138" s="23">
        <f t="shared" si="5"/>
        <v>69</v>
      </c>
      <c r="B138" s="19" t="s">
        <v>164</v>
      </c>
      <c r="C138" s="19"/>
      <c r="D138" s="15">
        <v>2008</v>
      </c>
      <c r="E138" s="15" t="s">
        <v>21</v>
      </c>
      <c r="F138" s="15">
        <v>1</v>
      </c>
      <c r="G138" s="39"/>
    </row>
    <row r="139" spans="1:7" s="28" customFormat="1" x14ac:dyDescent="0.25">
      <c r="A139" s="23">
        <f t="shared" si="5"/>
        <v>70</v>
      </c>
      <c r="B139" s="19" t="s">
        <v>165</v>
      </c>
      <c r="C139" s="19"/>
      <c r="D139" s="15">
        <v>2008</v>
      </c>
      <c r="E139" s="15" t="s">
        <v>21</v>
      </c>
      <c r="F139" s="15">
        <v>2</v>
      </c>
      <c r="G139" s="39"/>
    </row>
    <row r="140" spans="1:7" s="28" customFormat="1" x14ac:dyDescent="0.25">
      <c r="A140" s="23">
        <f t="shared" si="5"/>
        <v>71</v>
      </c>
      <c r="B140" s="19" t="s">
        <v>166</v>
      </c>
      <c r="C140" s="19"/>
      <c r="D140" s="15">
        <v>2008</v>
      </c>
      <c r="E140" s="15" t="s">
        <v>21</v>
      </c>
      <c r="F140" s="15">
        <v>2</v>
      </c>
      <c r="G140" s="39"/>
    </row>
    <row r="141" spans="1:7" s="28" customFormat="1" x14ac:dyDescent="0.25">
      <c r="A141" s="23">
        <f t="shared" si="5"/>
        <v>72</v>
      </c>
      <c r="B141" s="19" t="s">
        <v>124</v>
      </c>
      <c r="C141" s="19"/>
      <c r="D141" s="15">
        <v>2011</v>
      </c>
      <c r="E141" s="15" t="s">
        <v>21</v>
      </c>
      <c r="F141" s="15">
        <v>1</v>
      </c>
      <c r="G141" s="39"/>
    </row>
    <row r="142" spans="1:7" s="48" customFormat="1" x14ac:dyDescent="0.25">
      <c r="A142" s="23"/>
      <c r="B142" s="11" t="s">
        <v>167</v>
      </c>
      <c r="C142" s="11"/>
      <c r="D142" s="23"/>
      <c r="E142" s="23"/>
      <c r="F142" s="23"/>
      <c r="G142" s="39"/>
    </row>
    <row r="143" spans="1:7" s="48" customFormat="1" x14ac:dyDescent="0.25">
      <c r="A143" s="23">
        <f>+A141+1</f>
        <v>73</v>
      </c>
      <c r="B143" s="40" t="s">
        <v>168</v>
      </c>
      <c r="C143" s="40"/>
      <c r="D143" s="23">
        <v>1997</v>
      </c>
      <c r="E143" s="21" t="s">
        <v>21</v>
      </c>
      <c r="F143" s="23">
        <v>1</v>
      </c>
      <c r="G143" s="39"/>
    </row>
    <row r="144" spans="1:7" s="48" customFormat="1" x14ac:dyDescent="0.25">
      <c r="A144" s="23">
        <f>+A143+1</f>
        <v>74</v>
      </c>
      <c r="B144" s="40" t="s">
        <v>169</v>
      </c>
      <c r="C144" s="40"/>
      <c r="D144" s="23">
        <v>1997</v>
      </c>
      <c r="E144" s="23" t="s">
        <v>15</v>
      </c>
      <c r="F144" s="23">
        <v>2</v>
      </c>
      <c r="G144" s="39"/>
    </row>
    <row r="145" spans="1:8" s="48" customFormat="1" x14ac:dyDescent="0.25">
      <c r="A145" s="23">
        <f t="shared" ref="A145:A169" si="6">+A144+1</f>
        <v>75</v>
      </c>
      <c r="B145" s="40" t="s">
        <v>170</v>
      </c>
      <c r="C145" s="40"/>
      <c r="D145" s="23">
        <v>1997</v>
      </c>
      <c r="E145" s="21" t="s">
        <v>21</v>
      </c>
      <c r="F145" s="23">
        <v>1</v>
      </c>
      <c r="G145" s="39"/>
    </row>
    <row r="146" spans="1:8" s="20" customFormat="1" ht="33" x14ac:dyDescent="0.25">
      <c r="A146" s="23">
        <f t="shared" si="6"/>
        <v>76</v>
      </c>
      <c r="B146" s="42" t="s">
        <v>99</v>
      </c>
      <c r="C146" s="42" t="s">
        <v>84</v>
      </c>
      <c r="D146" s="17">
        <v>2008</v>
      </c>
      <c r="E146" s="17" t="s">
        <v>15</v>
      </c>
      <c r="F146" s="17">
        <v>1</v>
      </c>
      <c r="G146" s="39"/>
      <c r="H146" s="19"/>
    </row>
    <row r="147" spans="1:8" s="48" customFormat="1" ht="33" x14ac:dyDescent="0.25">
      <c r="A147" s="23">
        <f t="shared" si="6"/>
        <v>77</v>
      </c>
      <c r="B147" s="40" t="s">
        <v>171</v>
      </c>
      <c r="C147" s="40" t="s">
        <v>36</v>
      </c>
      <c r="D147" s="23">
        <v>2010</v>
      </c>
      <c r="E147" s="23" t="s">
        <v>15</v>
      </c>
      <c r="F147" s="23">
        <v>2</v>
      </c>
      <c r="G147" s="39"/>
    </row>
    <row r="148" spans="1:8" s="25" customFormat="1" ht="33" x14ac:dyDescent="0.25">
      <c r="A148" s="23">
        <f t="shared" si="6"/>
        <v>78</v>
      </c>
      <c r="B148" s="22" t="s">
        <v>172</v>
      </c>
      <c r="C148" s="22" t="s">
        <v>26</v>
      </c>
      <c r="D148" s="21">
        <v>2014</v>
      </c>
      <c r="E148" s="23" t="s">
        <v>15</v>
      </c>
      <c r="F148" s="21">
        <v>51</v>
      </c>
      <c r="G148" s="39"/>
    </row>
    <row r="149" spans="1:8" s="48" customFormat="1" x14ac:dyDescent="0.25">
      <c r="A149" s="23">
        <f t="shared" si="6"/>
        <v>79</v>
      </c>
      <c r="B149" s="40" t="s">
        <v>173</v>
      </c>
      <c r="C149" s="40"/>
      <c r="D149" s="23">
        <v>2010</v>
      </c>
      <c r="E149" s="21" t="s">
        <v>21</v>
      </c>
      <c r="F149" s="23">
        <v>1</v>
      </c>
      <c r="G149" s="39"/>
    </row>
    <row r="150" spans="1:8" s="28" customFormat="1" x14ac:dyDescent="0.25">
      <c r="A150" s="23">
        <f t="shared" si="6"/>
        <v>80</v>
      </c>
      <c r="B150" s="19" t="s">
        <v>174</v>
      </c>
      <c r="C150" s="19"/>
      <c r="D150" s="15">
        <v>2007</v>
      </c>
      <c r="E150" s="15" t="s">
        <v>15</v>
      </c>
      <c r="F150" s="15">
        <v>1</v>
      </c>
      <c r="G150" s="39"/>
    </row>
    <row r="151" spans="1:8" s="28" customFormat="1" x14ac:dyDescent="0.25">
      <c r="A151" s="23">
        <f t="shared" si="6"/>
        <v>81</v>
      </c>
      <c r="B151" s="19" t="s">
        <v>175</v>
      </c>
      <c r="C151" s="19"/>
      <c r="D151" s="15">
        <v>2006</v>
      </c>
      <c r="E151" s="15" t="s">
        <v>15</v>
      </c>
      <c r="F151" s="15">
        <v>1</v>
      </c>
      <c r="G151" s="39"/>
    </row>
    <row r="152" spans="1:8" s="28" customFormat="1" x14ac:dyDescent="0.25">
      <c r="A152" s="23">
        <f t="shared" si="6"/>
        <v>82</v>
      </c>
      <c r="B152" s="19" t="s">
        <v>176</v>
      </c>
      <c r="C152" s="19"/>
      <c r="D152" s="15">
        <v>2006</v>
      </c>
      <c r="E152" s="15" t="s">
        <v>15</v>
      </c>
      <c r="F152" s="15">
        <v>1</v>
      </c>
      <c r="G152" s="39"/>
    </row>
    <row r="153" spans="1:8" s="28" customFormat="1" x14ac:dyDescent="0.25">
      <c r="A153" s="23">
        <f t="shared" si="6"/>
        <v>83</v>
      </c>
      <c r="B153" s="19" t="s">
        <v>177</v>
      </c>
      <c r="C153" s="19"/>
      <c r="D153" s="15">
        <v>2003</v>
      </c>
      <c r="E153" s="15" t="s">
        <v>21</v>
      </c>
      <c r="F153" s="15">
        <v>2</v>
      </c>
      <c r="G153" s="39"/>
    </row>
    <row r="154" spans="1:8" s="28" customFormat="1" x14ac:dyDescent="0.25">
      <c r="A154" s="23">
        <f t="shared" si="6"/>
        <v>84</v>
      </c>
      <c r="B154" s="19" t="s">
        <v>178</v>
      </c>
      <c r="C154" s="19"/>
      <c r="D154" s="15"/>
      <c r="E154" s="15" t="s">
        <v>21</v>
      </c>
      <c r="F154" s="15">
        <v>1</v>
      </c>
      <c r="G154" s="39"/>
    </row>
    <row r="155" spans="1:8" s="28" customFormat="1" ht="33" x14ac:dyDescent="0.25">
      <c r="A155" s="23">
        <f t="shared" si="6"/>
        <v>85</v>
      </c>
      <c r="B155" s="19" t="s">
        <v>179</v>
      </c>
      <c r="C155" s="19"/>
      <c r="D155" s="15">
        <v>1997</v>
      </c>
      <c r="E155" s="15" t="s">
        <v>21</v>
      </c>
      <c r="F155" s="15">
        <v>6</v>
      </c>
      <c r="G155" s="39"/>
    </row>
    <row r="156" spans="1:8" s="28" customFormat="1" x14ac:dyDescent="0.25">
      <c r="A156" s="23">
        <f t="shared" si="6"/>
        <v>86</v>
      </c>
      <c r="B156" s="51" t="s">
        <v>180</v>
      </c>
      <c r="C156" s="51"/>
      <c r="D156" s="52">
        <v>1997</v>
      </c>
      <c r="E156" s="54" t="s">
        <v>21</v>
      </c>
      <c r="F156" s="15">
        <v>6</v>
      </c>
      <c r="G156" s="39"/>
    </row>
    <row r="157" spans="1:8" s="28" customFormat="1" x14ac:dyDescent="0.25">
      <c r="A157" s="23">
        <f t="shared" si="6"/>
        <v>87</v>
      </c>
      <c r="B157" s="37" t="s">
        <v>90</v>
      </c>
      <c r="C157" s="37"/>
      <c r="D157" s="15">
        <v>2010</v>
      </c>
      <c r="E157" s="15" t="s">
        <v>21</v>
      </c>
      <c r="F157" s="50">
        <v>1</v>
      </c>
      <c r="G157" s="39"/>
    </row>
    <row r="158" spans="1:8" s="28" customFormat="1" x14ac:dyDescent="0.25">
      <c r="A158" s="23">
        <f t="shared" si="6"/>
        <v>88</v>
      </c>
      <c r="B158" s="19" t="s">
        <v>181</v>
      </c>
      <c r="C158" s="19"/>
      <c r="D158" s="15">
        <v>1998</v>
      </c>
      <c r="E158" s="15" t="s">
        <v>21</v>
      </c>
      <c r="F158" s="15">
        <v>1</v>
      </c>
      <c r="G158" s="39"/>
    </row>
    <row r="159" spans="1:8" s="28" customFormat="1" x14ac:dyDescent="0.25">
      <c r="A159" s="23">
        <f t="shared" si="6"/>
        <v>89</v>
      </c>
      <c r="B159" s="19" t="s">
        <v>182</v>
      </c>
      <c r="C159" s="19"/>
      <c r="D159" s="15">
        <v>2006</v>
      </c>
      <c r="E159" s="15" t="s">
        <v>91</v>
      </c>
      <c r="F159" s="15">
        <v>2</v>
      </c>
      <c r="G159" s="39"/>
    </row>
    <row r="160" spans="1:8" s="28" customFormat="1" x14ac:dyDescent="0.25">
      <c r="A160" s="23">
        <f t="shared" si="6"/>
        <v>90</v>
      </c>
      <c r="B160" s="19" t="s">
        <v>183</v>
      </c>
      <c r="C160" s="19"/>
      <c r="D160" s="15"/>
      <c r="E160" s="15" t="s">
        <v>21</v>
      </c>
      <c r="F160" s="15">
        <v>2</v>
      </c>
      <c r="G160" s="39"/>
    </row>
    <row r="161" spans="1:7" s="28" customFormat="1" x14ac:dyDescent="0.25">
      <c r="A161" s="23">
        <f t="shared" si="6"/>
        <v>91</v>
      </c>
      <c r="B161" s="19" t="s">
        <v>184</v>
      </c>
      <c r="C161" s="19"/>
      <c r="D161" s="15">
        <v>1997</v>
      </c>
      <c r="E161" s="15" t="s">
        <v>15</v>
      </c>
      <c r="F161" s="15">
        <v>6</v>
      </c>
      <c r="G161" s="39"/>
    </row>
    <row r="162" spans="1:7" s="28" customFormat="1" x14ac:dyDescent="0.25">
      <c r="A162" s="23">
        <f t="shared" si="6"/>
        <v>92</v>
      </c>
      <c r="B162" s="19" t="s">
        <v>185</v>
      </c>
      <c r="C162" s="19"/>
      <c r="D162" s="15">
        <v>1997</v>
      </c>
      <c r="E162" s="15" t="s">
        <v>15</v>
      </c>
      <c r="F162" s="15">
        <v>6</v>
      </c>
      <c r="G162" s="39"/>
    </row>
    <row r="163" spans="1:7" s="28" customFormat="1" x14ac:dyDescent="0.25">
      <c r="A163" s="23">
        <f t="shared" si="6"/>
        <v>93</v>
      </c>
      <c r="B163" s="19" t="s">
        <v>186</v>
      </c>
      <c r="C163" s="19"/>
      <c r="D163" s="15">
        <v>1997</v>
      </c>
      <c r="E163" s="15" t="s">
        <v>187</v>
      </c>
      <c r="F163" s="15">
        <v>8</v>
      </c>
      <c r="G163" s="39"/>
    </row>
    <row r="164" spans="1:7" s="28" customFormat="1" x14ac:dyDescent="0.25">
      <c r="A164" s="23">
        <f t="shared" si="6"/>
        <v>94</v>
      </c>
      <c r="B164" s="19" t="s">
        <v>188</v>
      </c>
      <c r="C164" s="19"/>
      <c r="D164" s="15">
        <v>1997</v>
      </c>
      <c r="E164" s="15" t="s">
        <v>187</v>
      </c>
      <c r="F164" s="15">
        <v>7</v>
      </c>
      <c r="G164" s="39"/>
    </row>
    <row r="165" spans="1:7" s="28" customFormat="1" x14ac:dyDescent="0.25">
      <c r="A165" s="23">
        <f t="shared" si="6"/>
        <v>95</v>
      </c>
      <c r="B165" s="19" t="s">
        <v>189</v>
      </c>
      <c r="C165" s="19"/>
      <c r="D165" s="15">
        <v>1997</v>
      </c>
      <c r="E165" s="15" t="s">
        <v>187</v>
      </c>
      <c r="F165" s="15">
        <v>6</v>
      </c>
      <c r="G165" s="39"/>
    </row>
    <row r="166" spans="1:7" s="28" customFormat="1" x14ac:dyDescent="0.25">
      <c r="A166" s="23">
        <f t="shared" si="6"/>
        <v>96</v>
      </c>
      <c r="B166" s="19" t="s">
        <v>190</v>
      </c>
      <c r="C166" s="19"/>
      <c r="D166" s="15">
        <v>2003</v>
      </c>
      <c r="E166" s="15" t="s">
        <v>21</v>
      </c>
      <c r="F166" s="15">
        <v>2</v>
      </c>
      <c r="G166" s="39"/>
    </row>
    <row r="167" spans="1:7" s="56" customFormat="1" x14ac:dyDescent="0.25">
      <c r="A167" s="23">
        <f t="shared" si="6"/>
        <v>97</v>
      </c>
      <c r="B167" s="51" t="s">
        <v>191</v>
      </c>
      <c r="C167" s="51"/>
      <c r="D167" s="54"/>
      <c r="E167" s="54" t="s">
        <v>21</v>
      </c>
      <c r="F167" s="52">
        <v>1</v>
      </c>
      <c r="G167" s="55"/>
    </row>
    <row r="168" spans="1:7" s="56" customFormat="1" ht="33" x14ac:dyDescent="0.25">
      <c r="A168" s="23">
        <f t="shared" si="6"/>
        <v>98</v>
      </c>
      <c r="B168" s="51" t="s">
        <v>192</v>
      </c>
      <c r="C168" s="51"/>
      <c r="D168" s="54"/>
      <c r="E168" s="54" t="s">
        <v>21</v>
      </c>
      <c r="F168" s="52">
        <v>1</v>
      </c>
      <c r="G168" s="55"/>
    </row>
    <row r="169" spans="1:7" s="56" customFormat="1" x14ac:dyDescent="0.25">
      <c r="A169" s="23">
        <f t="shared" si="6"/>
        <v>99</v>
      </c>
      <c r="B169" s="51" t="s">
        <v>193</v>
      </c>
      <c r="C169" s="51"/>
      <c r="D169" s="54"/>
      <c r="E169" s="54" t="s">
        <v>21</v>
      </c>
      <c r="F169" s="52">
        <v>1</v>
      </c>
      <c r="G169" s="55"/>
    </row>
    <row r="170" spans="1:7" s="48" customFormat="1" x14ac:dyDescent="0.25">
      <c r="A170" s="23"/>
      <c r="B170" s="11" t="s">
        <v>194</v>
      </c>
      <c r="C170" s="11"/>
      <c r="D170" s="23"/>
      <c r="E170" s="23"/>
      <c r="F170" s="23"/>
      <c r="G170" s="39"/>
    </row>
    <row r="171" spans="1:7" s="48" customFormat="1" x14ac:dyDescent="0.25">
      <c r="A171" s="23">
        <f>+A169+1</f>
        <v>100</v>
      </c>
      <c r="B171" s="40" t="s">
        <v>195</v>
      </c>
      <c r="C171" s="40"/>
      <c r="D171" s="23">
        <v>2001</v>
      </c>
      <c r="E171" s="23" t="s">
        <v>15</v>
      </c>
      <c r="F171" s="23">
        <v>1</v>
      </c>
      <c r="G171" s="39"/>
    </row>
    <row r="172" spans="1:7" s="48" customFormat="1" ht="93" x14ac:dyDescent="0.25">
      <c r="A172" s="23">
        <f>A171+1</f>
        <v>101</v>
      </c>
      <c r="B172" s="40" t="s">
        <v>196</v>
      </c>
      <c r="C172" s="40" t="s">
        <v>197</v>
      </c>
      <c r="D172" s="23">
        <v>1998</v>
      </c>
      <c r="E172" s="23" t="s">
        <v>15</v>
      </c>
      <c r="F172" s="23">
        <v>1</v>
      </c>
      <c r="G172" s="39"/>
    </row>
    <row r="173" spans="1:7" s="48" customFormat="1" ht="186" x14ac:dyDescent="0.25">
      <c r="A173" s="23">
        <f>A172+1</f>
        <v>102</v>
      </c>
      <c r="B173" s="40" t="s">
        <v>198</v>
      </c>
      <c r="C173" s="40" t="s">
        <v>197</v>
      </c>
      <c r="D173" s="23">
        <v>2006</v>
      </c>
      <c r="E173" s="23" t="s">
        <v>21</v>
      </c>
      <c r="F173" s="23">
        <v>1</v>
      </c>
      <c r="G173" s="39"/>
    </row>
    <row r="174" spans="1:7" s="48" customFormat="1" ht="33" x14ac:dyDescent="0.25">
      <c r="A174" s="23">
        <f>A173+1</f>
        <v>103</v>
      </c>
      <c r="B174" s="40" t="s">
        <v>199</v>
      </c>
      <c r="C174" s="40"/>
      <c r="D174" s="23">
        <v>2002</v>
      </c>
      <c r="E174" s="23" t="s">
        <v>21</v>
      </c>
      <c r="F174" s="23">
        <v>1</v>
      </c>
      <c r="G174" s="39"/>
    </row>
    <row r="175" spans="1:7" s="48" customFormat="1" ht="49.5" x14ac:dyDescent="0.25">
      <c r="A175" s="23">
        <f>A174+1</f>
        <v>104</v>
      </c>
      <c r="B175" s="40" t="s">
        <v>134</v>
      </c>
      <c r="C175" s="40" t="s">
        <v>36</v>
      </c>
      <c r="D175" s="23">
        <v>2010</v>
      </c>
      <c r="E175" s="23" t="s">
        <v>15</v>
      </c>
      <c r="F175" s="23">
        <v>1</v>
      </c>
      <c r="G175" s="39"/>
    </row>
    <row r="176" spans="1:7" s="28" customFormat="1" x14ac:dyDescent="0.25">
      <c r="A176" s="23">
        <f>A175+1</f>
        <v>105</v>
      </c>
      <c r="B176" s="19" t="s">
        <v>200</v>
      </c>
      <c r="C176" s="19"/>
      <c r="D176" s="15">
        <v>2003</v>
      </c>
      <c r="E176" s="15" t="s">
        <v>21</v>
      </c>
      <c r="F176" s="15">
        <v>1</v>
      </c>
      <c r="G176" s="39"/>
    </row>
    <row r="177" spans="1:7" s="28" customFormat="1" x14ac:dyDescent="0.25">
      <c r="A177" s="15"/>
      <c r="B177" s="38" t="s">
        <v>201</v>
      </c>
      <c r="C177" s="38"/>
      <c r="D177" s="15"/>
      <c r="E177" s="15"/>
      <c r="F177" s="15"/>
      <c r="G177" s="39"/>
    </row>
    <row r="178" spans="1:7" s="28" customFormat="1" x14ac:dyDescent="0.25">
      <c r="A178" s="15">
        <f>'[1]145 (4)'!A543+1</f>
        <v>1</v>
      </c>
      <c r="B178" s="19" t="s">
        <v>178</v>
      </c>
      <c r="C178" s="19"/>
      <c r="D178" s="15">
        <v>1999</v>
      </c>
      <c r="E178" s="15" t="s">
        <v>21</v>
      </c>
      <c r="F178" s="15">
        <v>4</v>
      </c>
      <c r="G178" s="39"/>
    </row>
    <row r="179" spans="1:7" s="28" customFormat="1" x14ac:dyDescent="0.25">
      <c r="A179" s="15">
        <f t="shared" ref="A179:A194" si="7">A178+1</f>
        <v>2</v>
      </c>
      <c r="B179" s="19" t="s">
        <v>202</v>
      </c>
      <c r="C179" s="19"/>
      <c r="D179" s="15"/>
      <c r="E179" s="15" t="s">
        <v>21</v>
      </c>
      <c r="F179" s="15">
        <v>1</v>
      </c>
      <c r="G179" s="39"/>
    </row>
    <row r="180" spans="1:7" s="28" customFormat="1" x14ac:dyDescent="0.25">
      <c r="A180" s="15">
        <f t="shared" si="7"/>
        <v>3</v>
      </c>
      <c r="B180" s="19" t="s">
        <v>203</v>
      </c>
      <c r="C180" s="19"/>
      <c r="D180" s="15"/>
      <c r="E180" s="15" t="s">
        <v>21</v>
      </c>
      <c r="F180" s="15">
        <v>1</v>
      </c>
      <c r="G180" s="39"/>
    </row>
    <row r="181" spans="1:7" s="28" customFormat="1" x14ac:dyDescent="0.25">
      <c r="A181" s="15">
        <f t="shared" si="7"/>
        <v>4</v>
      </c>
      <c r="B181" s="19" t="s">
        <v>204</v>
      </c>
      <c r="C181" s="19"/>
      <c r="D181" s="15">
        <v>2003</v>
      </c>
      <c r="E181" s="15" t="s">
        <v>21</v>
      </c>
      <c r="F181" s="15">
        <v>1</v>
      </c>
      <c r="G181" s="39"/>
    </row>
    <row r="182" spans="1:7" s="28" customFormat="1" x14ac:dyDescent="0.25">
      <c r="A182" s="15">
        <f t="shared" si="7"/>
        <v>5</v>
      </c>
      <c r="B182" s="19" t="s">
        <v>205</v>
      </c>
      <c r="C182" s="19"/>
      <c r="D182" s="15"/>
      <c r="E182" s="15" t="s">
        <v>21</v>
      </c>
      <c r="F182" s="15">
        <v>5</v>
      </c>
      <c r="G182" s="39"/>
    </row>
    <row r="183" spans="1:7" s="28" customFormat="1" x14ac:dyDescent="0.25">
      <c r="A183" s="15">
        <f t="shared" si="7"/>
        <v>6</v>
      </c>
      <c r="B183" s="19" t="s">
        <v>206</v>
      </c>
      <c r="C183" s="19"/>
      <c r="D183" s="15"/>
      <c r="E183" s="15" t="s">
        <v>58</v>
      </c>
      <c r="F183" s="15">
        <v>10</v>
      </c>
      <c r="G183" s="39"/>
    </row>
    <row r="184" spans="1:7" s="28" customFormat="1" ht="33" x14ac:dyDescent="0.25">
      <c r="A184" s="15">
        <f t="shared" si="7"/>
        <v>7</v>
      </c>
      <c r="B184" s="51" t="s">
        <v>207</v>
      </c>
      <c r="C184" s="51"/>
      <c r="D184" s="52">
        <v>2007</v>
      </c>
      <c r="E184" s="52" t="s">
        <v>15</v>
      </c>
      <c r="F184" s="15">
        <v>1</v>
      </c>
      <c r="G184" s="39"/>
    </row>
    <row r="185" spans="1:7" s="28" customFormat="1" x14ac:dyDescent="0.25">
      <c r="A185" s="15">
        <f t="shared" si="7"/>
        <v>8</v>
      </c>
      <c r="B185" s="19" t="s">
        <v>208</v>
      </c>
      <c r="C185" s="19"/>
      <c r="D185" s="15">
        <v>2000</v>
      </c>
      <c r="E185" s="15" t="s">
        <v>21</v>
      </c>
      <c r="F185" s="15">
        <v>1</v>
      </c>
      <c r="G185" s="39"/>
    </row>
    <row r="186" spans="1:7" s="28" customFormat="1" x14ac:dyDescent="0.25">
      <c r="A186" s="15">
        <f t="shared" si="7"/>
        <v>9</v>
      </c>
      <c r="B186" s="19" t="s">
        <v>209</v>
      </c>
      <c r="C186" s="19"/>
      <c r="D186" s="15"/>
      <c r="E186" s="15" t="s">
        <v>21</v>
      </c>
      <c r="F186" s="15">
        <v>133</v>
      </c>
      <c r="G186" s="39"/>
    </row>
    <row r="187" spans="1:7" s="28" customFormat="1" x14ac:dyDescent="0.25">
      <c r="A187" s="15">
        <f t="shared" si="7"/>
        <v>10</v>
      </c>
      <c r="B187" s="19" t="s">
        <v>210</v>
      </c>
      <c r="C187" s="19"/>
      <c r="D187" s="15">
        <v>1999</v>
      </c>
      <c r="E187" s="15" t="s">
        <v>21</v>
      </c>
      <c r="F187" s="15">
        <v>4</v>
      </c>
      <c r="G187" s="39"/>
    </row>
    <row r="188" spans="1:7" s="28" customFormat="1" x14ac:dyDescent="0.25">
      <c r="A188" s="15">
        <f t="shared" si="7"/>
        <v>11</v>
      </c>
      <c r="B188" s="19" t="s">
        <v>211</v>
      </c>
      <c r="C188" s="19"/>
      <c r="D188" s="15">
        <v>1999</v>
      </c>
      <c r="E188" s="15" t="s">
        <v>21</v>
      </c>
      <c r="F188" s="15">
        <v>5</v>
      </c>
      <c r="G188" s="39"/>
    </row>
    <row r="189" spans="1:7" s="28" customFormat="1" x14ac:dyDescent="0.25">
      <c r="A189" s="15">
        <f t="shared" si="7"/>
        <v>12</v>
      </c>
      <c r="B189" s="19" t="s">
        <v>212</v>
      </c>
      <c r="C189" s="19"/>
      <c r="D189" s="15"/>
      <c r="E189" s="15" t="s">
        <v>21</v>
      </c>
      <c r="F189" s="15">
        <v>3</v>
      </c>
      <c r="G189" s="39"/>
    </row>
    <row r="190" spans="1:7" s="28" customFormat="1" x14ac:dyDescent="0.25">
      <c r="A190" s="15">
        <f t="shared" si="7"/>
        <v>13</v>
      </c>
      <c r="B190" s="19" t="s">
        <v>213</v>
      </c>
      <c r="C190" s="19"/>
      <c r="D190" s="15">
        <v>1999</v>
      </c>
      <c r="E190" s="15" t="s">
        <v>21</v>
      </c>
      <c r="F190" s="15">
        <v>1</v>
      </c>
      <c r="G190" s="39"/>
    </row>
    <row r="191" spans="1:7" s="28" customFormat="1" x14ac:dyDescent="0.25">
      <c r="A191" s="15">
        <f t="shared" si="7"/>
        <v>14</v>
      </c>
      <c r="B191" s="19" t="s">
        <v>214</v>
      </c>
      <c r="C191" s="19"/>
      <c r="D191" s="15"/>
      <c r="E191" s="15" t="s">
        <v>15</v>
      </c>
      <c r="F191" s="15">
        <v>1</v>
      </c>
      <c r="G191" s="39"/>
    </row>
    <row r="192" spans="1:7" s="28" customFormat="1" x14ac:dyDescent="0.25">
      <c r="A192" s="15">
        <f t="shared" si="7"/>
        <v>15</v>
      </c>
      <c r="B192" s="19" t="s">
        <v>215</v>
      </c>
      <c r="C192" s="19"/>
      <c r="D192" s="15"/>
      <c r="E192" s="15" t="s">
        <v>21</v>
      </c>
      <c r="F192" s="15">
        <v>21</v>
      </c>
      <c r="G192" s="39"/>
    </row>
    <row r="193" spans="1:7" s="56" customFormat="1" x14ac:dyDescent="0.25">
      <c r="A193" s="15">
        <f t="shared" si="7"/>
        <v>16</v>
      </c>
      <c r="B193" s="51" t="s">
        <v>216</v>
      </c>
      <c r="C193" s="51"/>
      <c r="D193" s="51">
        <v>1997</v>
      </c>
      <c r="E193" s="57" t="s">
        <v>21</v>
      </c>
      <c r="F193" s="52">
        <v>1</v>
      </c>
      <c r="G193" s="58"/>
    </row>
    <row r="194" spans="1:7" s="56" customFormat="1" x14ac:dyDescent="0.25">
      <c r="A194" s="15">
        <f t="shared" si="7"/>
        <v>17</v>
      </c>
      <c r="B194" s="51" t="s">
        <v>217</v>
      </c>
      <c r="C194" s="51"/>
      <c r="D194" s="51">
        <v>1997</v>
      </c>
      <c r="E194" s="57" t="s">
        <v>21</v>
      </c>
      <c r="F194" s="52">
        <v>1</v>
      </c>
      <c r="G194" s="58"/>
    </row>
    <row r="195" spans="1:7" s="28" customFormat="1" x14ac:dyDescent="0.25">
      <c r="A195" s="15"/>
      <c r="B195" s="38" t="s">
        <v>218</v>
      </c>
      <c r="C195" s="38"/>
      <c r="D195" s="15"/>
      <c r="E195" s="15"/>
      <c r="F195" s="15"/>
      <c r="G195" s="39"/>
    </row>
    <row r="196" spans="1:7" s="28" customFormat="1" x14ac:dyDescent="0.25">
      <c r="A196" s="15">
        <f>+A194+1</f>
        <v>18</v>
      </c>
      <c r="B196" s="19" t="s">
        <v>219</v>
      </c>
      <c r="C196" s="19"/>
      <c r="D196" s="15">
        <v>2010</v>
      </c>
      <c r="E196" s="15" t="s">
        <v>15</v>
      </c>
      <c r="F196" s="15">
        <v>10</v>
      </c>
      <c r="G196" s="39"/>
    </row>
    <row r="197" spans="1:7" s="28" customFormat="1" x14ac:dyDescent="0.25">
      <c r="A197" s="15">
        <f t="shared" ref="A197:A204" si="8">A196+1</f>
        <v>19</v>
      </c>
      <c r="B197" s="19" t="s">
        <v>220</v>
      </c>
      <c r="C197" s="19"/>
      <c r="D197" s="15">
        <v>2007</v>
      </c>
      <c r="E197" s="15" t="s">
        <v>21</v>
      </c>
      <c r="F197" s="15">
        <v>1</v>
      </c>
      <c r="G197" s="39"/>
    </row>
    <row r="198" spans="1:7" s="28" customFormat="1" x14ac:dyDescent="0.25">
      <c r="A198" s="15">
        <f t="shared" si="8"/>
        <v>20</v>
      </c>
      <c r="B198" s="19" t="s">
        <v>221</v>
      </c>
      <c r="C198" s="19"/>
      <c r="D198" s="15">
        <v>2007</v>
      </c>
      <c r="E198" s="15" t="s">
        <v>91</v>
      </c>
      <c r="F198" s="15">
        <v>1</v>
      </c>
      <c r="G198" s="39"/>
    </row>
    <row r="199" spans="1:7" s="20" customFormat="1" x14ac:dyDescent="0.25">
      <c r="A199" s="15">
        <f t="shared" si="8"/>
        <v>21</v>
      </c>
      <c r="B199" s="19" t="s">
        <v>222</v>
      </c>
      <c r="C199" s="19"/>
      <c r="D199" s="15">
        <v>2008</v>
      </c>
      <c r="E199" s="15" t="s">
        <v>15</v>
      </c>
      <c r="F199" s="15">
        <v>1</v>
      </c>
      <c r="G199" s="39"/>
    </row>
    <row r="200" spans="1:7" s="28" customFormat="1" x14ac:dyDescent="0.25">
      <c r="A200" s="15">
        <f t="shared" si="8"/>
        <v>22</v>
      </c>
      <c r="B200" s="19" t="s">
        <v>223</v>
      </c>
      <c r="C200" s="19"/>
      <c r="D200" s="15">
        <v>2007</v>
      </c>
      <c r="E200" s="15" t="s">
        <v>21</v>
      </c>
      <c r="F200" s="15">
        <v>5</v>
      </c>
      <c r="G200" s="39"/>
    </row>
    <row r="201" spans="1:7" s="28" customFormat="1" x14ac:dyDescent="0.25">
      <c r="A201" s="15">
        <f t="shared" si="8"/>
        <v>23</v>
      </c>
      <c r="B201" s="19" t="s">
        <v>224</v>
      </c>
      <c r="C201" s="19"/>
      <c r="D201" s="15">
        <v>2007</v>
      </c>
      <c r="E201" s="15" t="s">
        <v>21</v>
      </c>
      <c r="F201" s="15">
        <v>2</v>
      </c>
      <c r="G201" s="39"/>
    </row>
    <row r="202" spans="1:7" s="62" customFormat="1" x14ac:dyDescent="0.25">
      <c r="A202" s="15">
        <f t="shared" si="8"/>
        <v>24</v>
      </c>
      <c r="B202" s="59" t="s">
        <v>225</v>
      </c>
      <c r="C202" s="59"/>
      <c r="D202" s="60" t="s">
        <v>226</v>
      </c>
      <c r="E202" s="60" t="s">
        <v>21</v>
      </c>
      <c r="F202" s="60">
        <v>33</v>
      </c>
      <c r="G202" s="61"/>
    </row>
    <row r="203" spans="1:7" s="20" customFormat="1" x14ac:dyDescent="0.25">
      <c r="A203" s="15">
        <f t="shared" si="8"/>
        <v>25</v>
      </c>
      <c r="B203" s="19" t="s">
        <v>227</v>
      </c>
      <c r="C203" s="19"/>
      <c r="D203" s="15">
        <v>2007</v>
      </c>
      <c r="E203" s="15" t="s">
        <v>91</v>
      </c>
      <c r="F203" s="15">
        <v>5</v>
      </c>
      <c r="G203" s="39"/>
    </row>
    <row r="204" spans="1:7" s="28" customFormat="1" x14ac:dyDescent="0.25">
      <c r="A204" s="15">
        <f t="shared" si="8"/>
        <v>26</v>
      </c>
      <c r="B204" s="19" t="s">
        <v>228</v>
      </c>
      <c r="C204" s="19"/>
      <c r="D204" s="15">
        <v>2007</v>
      </c>
      <c r="E204" s="15" t="s">
        <v>21</v>
      </c>
      <c r="F204" s="15">
        <v>1</v>
      </c>
      <c r="G204" s="39"/>
    </row>
    <row r="205" spans="1:7" s="25" customFormat="1" x14ac:dyDescent="0.25">
      <c r="A205" s="21"/>
      <c r="B205" s="9" t="s">
        <v>229</v>
      </c>
      <c r="C205" s="9"/>
      <c r="D205" s="21"/>
      <c r="E205" s="43"/>
      <c r="F205" s="21"/>
      <c r="G205" s="39"/>
    </row>
    <row r="206" spans="1:7" s="48" customFormat="1" x14ac:dyDescent="0.25">
      <c r="A206" s="23">
        <f>+A204+1</f>
        <v>27</v>
      </c>
      <c r="B206" s="40" t="s">
        <v>230</v>
      </c>
      <c r="C206" s="40"/>
      <c r="D206" s="40">
        <v>1985</v>
      </c>
      <c r="E206" s="17" t="s">
        <v>21</v>
      </c>
      <c r="F206" s="23">
        <v>1</v>
      </c>
      <c r="G206" s="39"/>
    </row>
    <row r="207" spans="1:7" s="48" customFormat="1" x14ac:dyDescent="0.25">
      <c r="A207" s="23">
        <f>+A206+1</f>
        <v>28</v>
      </c>
      <c r="B207" s="40" t="s">
        <v>231</v>
      </c>
      <c r="C207" s="40"/>
      <c r="D207" s="40">
        <v>1985</v>
      </c>
      <c r="E207" s="17" t="s">
        <v>21</v>
      </c>
      <c r="F207" s="23">
        <v>1</v>
      </c>
      <c r="G207" s="39"/>
    </row>
    <row r="208" spans="1:7" s="28" customFormat="1" x14ac:dyDescent="0.25">
      <c r="A208" s="23">
        <f t="shared" ref="A208:A245" si="9">+A207+1</f>
        <v>29</v>
      </c>
      <c r="B208" s="19" t="s">
        <v>83</v>
      </c>
      <c r="C208" s="19"/>
      <c r="D208" s="15">
        <v>1985</v>
      </c>
      <c r="E208" s="15" t="s">
        <v>21</v>
      </c>
      <c r="F208" s="15">
        <v>2</v>
      </c>
      <c r="G208" s="39"/>
    </row>
    <row r="209" spans="1:7" s="28" customFormat="1" x14ac:dyDescent="0.25">
      <c r="A209" s="23">
        <f t="shared" si="9"/>
        <v>30</v>
      </c>
      <c r="B209" s="19" t="s">
        <v>232</v>
      </c>
      <c r="C209" s="19"/>
      <c r="D209" s="15">
        <v>2006</v>
      </c>
      <c r="E209" s="15" t="s">
        <v>91</v>
      </c>
      <c r="F209" s="15">
        <v>1</v>
      </c>
      <c r="G209" s="39"/>
    </row>
    <row r="210" spans="1:7" s="28" customFormat="1" x14ac:dyDescent="0.25">
      <c r="A210" s="23">
        <f t="shared" si="9"/>
        <v>31</v>
      </c>
      <c r="B210" s="19" t="s">
        <v>233</v>
      </c>
      <c r="C210" s="19"/>
      <c r="D210" s="15">
        <v>2006</v>
      </c>
      <c r="E210" s="15" t="s">
        <v>15</v>
      </c>
      <c r="F210" s="15">
        <v>1</v>
      </c>
      <c r="G210" s="39"/>
    </row>
    <row r="211" spans="1:7" s="28" customFormat="1" x14ac:dyDescent="0.25">
      <c r="A211" s="23">
        <f t="shared" si="9"/>
        <v>32</v>
      </c>
      <c r="B211" s="19" t="s">
        <v>234</v>
      </c>
      <c r="C211" s="19"/>
      <c r="D211" s="15">
        <v>2002</v>
      </c>
      <c r="E211" s="15" t="s">
        <v>21</v>
      </c>
      <c r="F211" s="15">
        <v>2</v>
      </c>
      <c r="G211" s="39"/>
    </row>
    <row r="212" spans="1:7" s="28" customFormat="1" x14ac:dyDescent="0.25">
      <c r="A212" s="23">
        <f t="shared" si="9"/>
        <v>33</v>
      </c>
      <c r="B212" s="19" t="s">
        <v>235</v>
      </c>
      <c r="C212" s="19"/>
      <c r="D212" s="15">
        <v>2002</v>
      </c>
      <c r="E212" s="15" t="s">
        <v>21</v>
      </c>
      <c r="F212" s="15">
        <v>7</v>
      </c>
      <c r="G212" s="39"/>
    </row>
    <row r="213" spans="1:7" s="28" customFormat="1" x14ac:dyDescent="0.25">
      <c r="A213" s="23">
        <f t="shared" si="9"/>
        <v>34</v>
      </c>
      <c r="B213" s="37" t="s">
        <v>236</v>
      </c>
      <c r="C213" s="37"/>
      <c r="D213" s="15">
        <v>2011</v>
      </c>
      <c r="E213" s="15" t="s">
        <v>237</v>
      </c>
      <c r="F213" s="15">
        <v>1</v>
      </c>
      <c r="G213" s="39"/>
    </row>
    <row r="214" spans="1:7" s="28" customFormat="1" x14ac:dyDescent="0.25">
      <c r="A214" s="23">
        <f t="shared" si="9"/>
        <v>35</v>
      </c>
      <c r="B214" s="37" t="s">
        <v>238</v>
      </c>
      <c r="C214" s="37"/>
      <c r="D214" s="15">
        <v>2011</v>
      </c>
      <c r="E214" s="15" t="s">
        <v>237</v>
      </c>
      <c r="F214" s="15">
        <v>1</v>
      </c>
      <c r="G214" s="39"/>
    </row>
    <row r="215" spans="1:7" s="28" customFormat="1" x14ac:dyDescent="0.25">
      <c r="A215" s="23">
        <f t="shared" si="9"/>
        <v>36</v>
      </c>
      <c r="B215" s="19" t="s">
        <v>239</v>
      </c>
      <c r="C215" s="19"/>
      <c r="D215" s="15">
        <v>2000</v>
      </c>
      <c r="E215" s="15" t="s">
        <v>21</v>
      </c>
      <c r="F215" s="15">
        <v>1</v>
      </c>
      <c r="G215" s="39"/>
    </row>
    <row r="216" spans="1:7" s="28" customFormat="1" x14ac:dyDescent="0.25">
      <c r="A216" s="23">
        <f t="shared" si="9"/>
        <v>37</v>
      </c>
      <c r="B216" s="19" t="s">
        <v>240</v>
      </c>
      <c r="C216" s="19" t="s">
        <v>84</v>
      </c>
      <c r="D216" s="15">
        <v>2009</v>
      </c>
      <c r="E216" s="15" t="s">
        <v>21</v>
      </c>
      <c r="F216" s="15">
        <v>2</v>
      </c>
      <c r="G216" s="39"/>
    </row>
    <row r="217" spans="1:7" s="28" customFormat="1" x14ac:dyDescent="0.25">
      <c r="A217" s="23">
        <f t="shared" si="9"/>
        <v>38</v>
      </c>
      <c r="B217" s="26" t="s">
        <v>241</v>
      </c>
      <c r="C217" s="26" t="s">
        <v>85</v>
      </c>
      <c r="D217" s="31">
        <v>2014</v>
      </c>
      <c r="E217" s="31" t="s">
        <v>21</v>
      </c>
      <c r="F217" s="31">
        <v>1</v>
      </c>
      <c r="G217" s="39"/>
    </row>
    <row r="218" spans="1:7" s="28" customFormat="1" x14ac:dyDescent="0.25">
      <c r="A218" s="23">
        <f t="shared" si="9"/>
        <v>39</v>
      </c>
      <c r="B218" s="26" t="s">
        <v>242</v>
      </c>
      <c r="C218" s="26" t="s">
        <v>85</v>
      </c>
      <c r="D218" s="31">
        <v>2014</v>
      </c>
      <c r="E218" s="31" t="s">
        <v>21</v>
      </c>
      <c r="F218" s="31">
        <v>1</v>
      </c>
      <c r="G218" s="39"/>
    </row>
    <row r="219" spans="1:7" s="28" customFormat="1" x14ac:dyDescent="0.25">
      <c r="A219" s="23">
        <f t="shared" si="9"/>
        <v>40</v>
      </c>
      <c r="B219" s="26" t="s">
        <v>243</v>
      </c>
      <c r="C219" s="26" t="s">
        <v>85</v>
      </c>
      <c r="D219" s="31">
        <v>2014</v>
      </c>
      <c r="E219" s="31" t="s">
        <v>21</v>
      </c>
      <c r="F219" s="31">
        <v>1</v>
      </c>
      <c r="G219" s="39"/>
    </row>
    <row r="220" spans="1:7" s="28" customFormat="1" x14ac:dyDescent="0.25">
      <c r="A220" s="23">
        <f t="shared" si="9"/>
        <v>41</v>
      </c>
      <c r="B220" s="19" t="s">
        <v>244</v>
      </c>
      <c r="C220" s="19"/>
      <c r="D220" s="15">
        <v>2000</v>
      </c>
      <c r="E220" s="15" t="s">
        <v>15</v>
      </c>
      <c r="F220" s="15">
        <v>1</v>
      </c>
      <c r="G220" s="39"/>
    </row>
    <row r="221" spans="1:7" s="28" customFormat="1" x14ac:dyDescent="0.25">
      <c r="A221" s="23">
        <f t="shared" si="9"/>
        <v>42</v>
      </c>
      <c r="B221" s="51" t="s">
        <v>245</v>
      </c>
      <c r="C221" s="51"/>
      <c r="D221" s="51">
        <v>2000</v>
      </c>
      <c r="E221" s="63" t="s">
        <v>21</v>
      </c>
      <c r="F221" s="15">
        <v>1</v>
      </c>
      <c r="G221" s="39"/>
    </row>
    <row r="222" spans="1:7" s="28" customFormat="1" x14ac:dyDescent="0.25">
      <c r="A222" s="23">
        <f t="shared" si="9"/>
        <v>43</v>
      </c>
      <c r="B222" s="19" t="s">
        <v>246</v>
      </c>
      <c r="C222" s="19"/>
      <c r="D222" s="15">
        <v>2005</v>
      </c>
      <c r="E222" s="15" t="s">
        <v>91</v>
      </c>
      <c r="F222" s="15">
        <v>5</v>
      </c>
      <c r="G222" s="39"/>
    </row>
    <row r="223" spans="1:7" s="28" customFormat="1" x14ac:dyDescent="0.25">
      <c r="A223" s="23">
        <f t="shared" si="9"/>
        <v>44</v>
      </c>
      <c r="B223" s="19" t="s">
        <v>247</v>
      </c>
      <c r="C223" s="19"/>
      <c r="D223" s="15">
        <v>2006</v>
      </c>
      <c r="E223" s="15" t="s">
        <v>91</v>
      </c>
      <c r="F223" s="15">
        <v>5</v>
      </c>
      <c r="G223" s="39"/>
    </row>
    <row r="224" spans="1:7" s="28" customFormat="1" x14ac:dyDescent="0.25">
      <c r="A224" s="23">
        <f t="shared" si="9"/>
        <v>45</v>
      </c>
      <c r="B224" s="19" t="s">
        <v>248</v>
      </c>
      <c r="C224" s="19"/>
      <c r="D224" s="15">
        <v>2006</v>
      </c>
      <c r="E224" s="15" t="s">
        <v>21</v>
      </c>
      <c r="F224" s="15">
        <v>3</v>
      </c>
      <c r="G224" s="39"/>
    </row>
    <row r="225" spans="1:7" s="28" customFormat="1" x14ac:dyDescent="0.25">
      <c r="A225" s="23">
        <f t="shared" si="9"/>
        <v>46</v>
      </c>
      <c r="B225" s="19" t="s">
        <v>249</v>
      </c>
      <c r="C225" s="19" t="s">
        <v>85</v>
      </c>
      <c r="D225" s="15">
        <v>2003</v>
      </c>
      <c r="E225" s="15" t="s">
        <v>21</v>
      </c>
      <c r="F225" s="15">
        <v>1</v>
      </c>
      <c r="G225" s="39"/>
    </row>
    <row r="226" spans="1:7" s="28" customFormat="1" x14ac:dyDescent="0.25">
      <c r="A226" s="23">
        <f t="shared" si="9"/>
        <v>47</v>
      </c>
      <c r="B226" s="19" t="s">
        <v>250</v>
      </c>
      <c r="C226" s="19"/>
      <c r="D226" s="15">
        <v>2001</v>
      </c>
      <c r="E226" s="15" t="s">
        <v>21</v>
      </c>
      <c r="F226" s="15">
        <v>1</v>
      </c>
      <c r="G226" s="39"/>
    </row>
    <row r="227" spans="1:7" s="28" customFormat="1" x14ac:dyDescent="0.25">
      <c r="A227" s="23">
        <f t="shared" si="9"/>
        <v>48</v>
      </c>
      <c r="B227" s="19" t="s">
        <v>251</v>
      </c>
      <c r="C227" s="19"/>
      <c r="D227" s="15">
        <v>2001</v>
      </c>
      <c r="E227" s="15" t="s">
        <v>21</v>
      </c>
      <c r="F227" s="15">
        <v>1</v>
      </c>
      <c r="G227" s="39"/>
    </row>
    <row r="228" spans="1:7" s="28" customFormat="1" x14ac:dyDescent="0.25">
      <c r="A228" s="23">
        <f t="shared" si="9"/>
        <v>49</v>
      </c>
      <c r="B228" s="19" t="s">
        <v>252</v>
      </c>
      <c r="C228" s="19"/>
      <c r="D228" s="15">
        <v>1985</v>
      </c>
      <c r="E228" s="15" t="s">
        <v>21</v>
      </c>
      <c r="F228" s="15">
        <v>1</v>
      </c>
      <c r="G228" s="39"/>
    </row>
    <row r="229" spans="1:7" s="28" customFormat="1" ht="33" x14ac:dyDescent="0.25">
      <c r="A229" s="23">
        <f t="shared" si="9"/>
        <v>50</v>
      </c>
      <c r="B229" s="19" t="s">
        <v>253</v>
      </c>
      <c r="C229" s="19" t="s">
        <v>26</v>
      </c>
      <c r="D229" s="15">
        <v>2002</v>
      </c>
      <c r="E229" s="15" t="s">
        <v>21</v>
      </c>
      <c r="F229" s="15">
        <v>1</v>
      </c>
      <c r="G229" s="39"/>
    </row>
    <row r="230" spans="1:7" s="28" customFormat="1" x14ac:dyDescent="0.25">
      <c r="A230" s="23">
        <f t="shared" si="9"/>
        <v>51</v>
      </c>
      <c r="B230" s="26" t="s">
        <v>254</v>
      </c>
      <c r="C230" s="26" t="s">
        <v>85</v>
      </c>
      <c r="D230" s="31">
        <v>2014</v>
      </c>
      <c r="E230" s="31" t="s">
        <v>21</v>
      </c>
      <c r="F230" s="31">
        <v>1</v>
      </c>
      <c r="G230" s="39"/>
    </row>
    <row r="231" spans="1:7" s="28" customFormat="1" x14ac:dyDescent="0.25">
      <c r="A231" s="23">
        <f t="shared" si="9"/>
        <v>52</v>
      </c>
      <c r="B231" s="51" t="s">
        <v>255</v>
      </c>
      <c r="C231" s="51"/>
      <c r="D231" s="51">
        <v>1985</v>
      </c>
      <c r="E231" s="63" t="s">
        <v>21</v>
      </c>
      <c r="F231" s="31">
        <v>1</v>
      </c>
      <c r="G231" s="39"/>
    </row>
    <row r="232" spans="1:7" s="28" customFormat="1" x14ac:dyDescent="0.25">
      <c r="A232" s="23">
        <f t="shared" si="9"/>
        <v>53</v>
      </c>
      <c r="B232" s="19" t="s">
        <v>256</v>
      </c>
      <c r="C232" s="19"/>
      <c r="D232" s="15">
        <v>2008</v>
      </c>
      <c r="E232" s="15" t="s">
        <v>21</v>
      </c>
      <c r="F232" s="15">
        <v>1</v>
      </c>
      <c r="G232" s="39"/>
    </row>
    <row r="233" spans="1:7" s="28" customFormat="1" x14ac:dyDescent="0.25">
      <c r="A233" s="23">
        <f t="shared" si="9"/>
        <v>54</v>
      </c>
      <c r="B233" s="19" t="s">
        <v>257</v>
      </c>
      <c r="C233" s="19"/>
      <c r="D233" s="15" t="s">
        <v>258</v>
      </c>
      <c r="E233" s="15" t="s">
        <v>21</v>
      </c>
      <c r="F233" s="15">
        <v>5</v>
      </c>
      <c r="G233" s="39"/>
    </row>
    <row r="234" spans="1:7" s="28" customFormat="1" x14ac:dyDescent="0.25">
      <c r="A234" s="23">
        <f t="shared" si="9"/>
        <v>55</v>
      </c>
      <c r="B234" s="19" t="s">
        <v>259</v>
      </c>
      <c r="C234" s="19"/>
      <c r="D234" s="15">
        <v>1998</v>
      </c>
      <c r="E234" s="15" t="s">
        <v>21</v>
      </c>
      <c r="F234" s="15">
        <v>1</v>
      </c>
      <c r="G234" s="39"/>
    </row>
    <row r="235" spans="1:7" s="28" customFormat="1" x14ac:dyDescent="0.25">
      <c r="A235" s="23">
        <f t="shared" si="9"/>
        <v>56</v>
      </c>
      <c r="B235" s="19" t="s">
        <v>224</v>
      </c>
      <c r="C235" s="19"/>
      <c r="D235" s="15">
        <v>2007</v>
      </c>
      <c r="E235" s="15" t="s">
        <v>21</v>
      </c>
      <c r="F235" s="15">
        <v>1</v>
      </c>
      <c r="G235" s="39"/>
    </row>
    <row r="236" spans="1:7" s="28" customFormat="1" x14ac:dyDescent="0.25">
      <c r="A236" s="23">
        <f t="shared" si="9"/>
        <v>57</v>
      </c>
      <c r="B236" s="19" t="s">
        <v>260</v>
      </c>
      <c r="C236" s="19"/>
      <c r="D236" s="15">
        <v>2002</v>
      </c>
      <c r="E236" s="15" t="s">
        <v>21</v>
      </c>
      <c r="F236" s="15">
        <v>4</v>
      </c>
      <c r="G236" s="39"/>
    </row>
    <row r="237" spans="1:7" s="28" customFormat="1" x14ac:dyDescent="0.25">
      <c r="A237" s="23">
        <f t="shared" si="9"/>
        <v>58</v>
      </c>
      <c r="B237" s="19" t="s">
        <v>261</v>
      </c>
      <c r="C237" s="19"/>
      <c r="D237" s="15">
        <v>2002</v>
      </c>
      <c r="E237" s="15" t="s">
        <v>91</v>
      </c>
      <c r="F237" s="15">
        <v>1</v>
      </c>
      <c r="G237" s="39"/>
    </row>
    <row r="238" spans="1:7" s="28" customFormat="1" x14ac:dyDescent="0.25">
      <c r="A238" s="23">
        <f t="shared" si="9"/>
        <v>59</v>
      </c>
      <c r="B238" s="19" t="s">
        <v>213</v>
      </c>
      <c r="C238" s="19"/>
      <c r="D238" s="15">
        <v>2002</v>
      </c>
      <c r="E238" s="15" t="s">
        <v>91</v>
      </c>
      <c r="F238" s="15">
        <v>1</v>
      </c>
      <c r="G238" s="39"/>
    </row>
    <row r="239" spans="1:7" s="28" customFormat="1" x14ac:dyDescent="0.25">
      <c r="A239" s="23">
        <f t="shared" si="9"/>
        <v>60</v>
      </c>
      <c r="B239" s="19" t="s">
        <v>262</v>
      </c>
      <c r="C239" s="19" t="s">
        <v>84</v>
      </c>
      <c r="D239" s="15">
        <v>2007</v>
      </c>
      <c r="E239" s="15" t="s">
        <v>21</v>
      </c>
      <c r="F239" s="15">
        <v>1</v>
      </c>
      <c r="G239" s="39"/>
    </row>
    <row r="240" spans="1:7" s="28" customFormat="1" x14ac:dyDescent="0.25">
      <c r="A240" s="23">
        <f t="shared" si="9"/>
        <v>61</v>
      </c>
      <c r="B240" s="51" t="s">
        <v>263</v>
      </c>
      <c r="C240" s="51"/>
      <c r="D240" s="51">
        <v>2009</v>
      </c>
      <c r="E240" s="63" t="s">
        <v>21</v>
      </c>
      <c r="F240" s="15">
        <v>2</v>
      </c>
      <c r="G240" s="39"/>
    </row>
    <row r="241" spans="1:7" s="56" customFormat="1" x14ac:dyDescent="0.25">
      <c r="A241" s="23">
        <f t="shared" si="9"/>
        <v>62</v>
      </c>
      <c r="B241" s="51" t="s">
        <v>216</v>
      </c>
      <c r="C241" s="51"/>
      <c r="D241" s="51"/>
      <c r="E241" s="63" t="s">
        <v>21</v>
      </c>
      <c r="F241" s="52">
        <v>1</v>
      </c>
      <c r="G241" s="58"/>
    </row>
    <row r="242" spans="1:7" s="56" customFormat="1" x14ac:dyDescent="0.25">
      <c r="A242" s="23">
        <f t="shared" si="9"/>
        <v>63</v>
      </c>
      <c r="B242" s="51" t="s">
        <v>264</v>
      </c>
      <c r="C242" s="51"/>
      <c r="D242" s="51"/>
      <c r="E242" s="63" t="s">
        <v>21</v>
      </c>
      <c r="F242" s="52">
        <v>1</v>
      </c>
      <c r="G242" s="58"/>
    </row>
    <row r="243" spans="1:7" s="56" customFormat="1" ht="33" x14ac:dyDescent="0.25">
      <c r="A243" s="23">
        <f t="shared" si="9"/>
        <v>64</v>
      </c>
      <c r="B243" s="51" t="s">
        <v>265</v>
      </c>
      <c r="C243" s="51"/>
      <c r="D243" s="51">
        <v>1985</v>
      </c>
      <c r="E243" s="63" t="s">
        <v>21</v>
      </c>
      <c r="F243" s="52">
        <v>1</v>
      </c>
      <c r="G243" s="58"/>
    </row>
    <row r="244" spans="1:7" s="56" customFormat="1" x14ac:dyDescent="0.25">
      <c r="A244" s="23">
        <f t="shared" si="9"/>
        <v>65</v>
      </c>
      <c r="B244" s="51" t="s">
        <v>266</v>
      </c>
      <c r="C244" s="51"/>
      <c r="D244" s="51">
        <v>2000</v>
      </c>
      <c r="E244" s="63" t="s">
        <v>21</v>
      </c>
      <c r="F244" s="52">
        <v>1</v>
      </c>
      <c r="G244" s="58"/>
    </row>
    <row r="245" spans="1:7" s="56" customFormat="1" x14ac:dyDescent="0.25">
      <c r="A245" s="23">
        <f t="shared" si="9"/>
        <v>66</v>
      </c>
      <c r="B245" s="51" t="s">
        <v>267</v>
      </c>
      <c r="C245" s="51"/>
      <c r="D245" s="51"/>
      <c r="E245" s="63" t="s">
        <v>21</v>
      </c>
      <c r="F245" s="52">
        <v>1</v>
      </c>
      <c r="G245" s="58"/>
    </row>
    <row r="246" spans="1:7" s="48" customFormat="1" x14ac:dyDescent="0.25">
      <c r="A246" s="23"/>
      <c r="B246" s="11" t="s">
        <v>268</v>
      </c>
      <c r="C246" s="11"/>
      <c r="D246" s="23"/>
      <c r="E246" s="23"/>
      <c r="F246" s="23"/>
      <c r="G246" s="39"/>
    </row>
    <row r="247" spans="1:7" s="48" customFormat="1" x14ac:dyDescent="0.25">
      <c r="A247" s="23">
        <f>+A245+1</f>
        <v>67</v>
      </c>
      <c r="B247" s="40" t="s">
        <v>269</v>
      </c>
      <c r="C247" s="40"/>
      <c r="D247" s="23">
        <v>2009</v>
      </c>
      <c r="E247" s="21" t="s">
        <v>21</v>
      </c>
      <c r="F247" s="23">
        <v>1</v>
      </c>
      <c r="G247" s="39"/>
    </row>
    <row r="248" spans="1:7" s="48" customFormat="1" x14ac:dyDescent="0.25">
      <c r="A248" s="23">
        <f>+A247+1</f>
        <v>68</v>
      </c>
      <c r="B248" s="40" t="s">
        <v>270</v>
      </c>
      <c r="C248" s="40" t="s">
        <v>36</v>
      </c>
      <c r="D248" s="23">
        <v>2007</v>
      </c>
      <c r="E248" s="21" t="s">
        <v>21</v>
      </c>
      <c r="F248" s="23">
        <v>2</v>
      </c>
      <c r="G248" s="39"/>
    </row>
    <row r="249" spans="1:7" s="28" customFormat="1" x14ac:dyDescent="0.25">
      <c r="A249" s="23">
        <f t="shared" ref="A249:A270" si="10">+A248+1</f>
        <v>69</v>
      </c>
      <c r="B249" s="19" t="s">
        <v>271</v>
      </c>
      <c r="C249" s="19"/>
      <c r="D249" s="15">
        <v>2009</v>
      </c>
      <c r="E249" s="15" t="s">
        <v>21</v>
      </c>
      <c r="F249" s="15">
        <v>8</v>
      </c>
      <c r="G249" s="39"/>
    </row>
    <row r="250" spans="1:7" s="28" customFormat="1" x14ac:dyDescent="0.25">
      <c r="A250" s="23">
        <f t="shared" si="10"/>
        <v>70</v>
      </c>
      <c r="B250" s="19" t="s">
        <v>81</v>
      </c>
      <c r="C250" s="19"/>
      <c r="D250" s="15">
        <v>2009</v>
      </c>
      <c r="E250" s="15" t="s">
        <v>21</v>
      </c>
      <c r="F250" s="15">
        <v>1</v>
      </c>
      <c r="G250" s="39"/>
    </row>
    <row r="251" spans="1:7" s="28" customFormat="1" x14ac:dyDescent="0.25">
      <c r="A251" s="23">
        <f t="shared" si="10"/>
        <v>71</v>
      </c>
      <c r="B251" s="19" t="s">
        <v>272</v>
      </c>
      <c r="C251" s="19"/>
      <c r="D251" s="15">
        <v>2007</v>
      </c>
      <c r="E251" s="15" t="s">
        <v>15</v>
      </c>
      <c r="F251" s="15">
        <v>1</v>
      </c>
      <c r="G251" s="39"/>
    </row>
    <row r="252" spans="1:7" s="28" customFormat="1" x14ac:dyDescent="0.25">
      <c r="A252" s="23">
        <f t="shared" si="10"/>
        <v>72</v>
      </c>
      <c r="B252" s="19" t="s">
        <v>273</v>
      </c>
      <c r="C252" s="19"/>
      <c r="D252" s="15">
        <v>2009</v>
      </c>
      <c r="E252" s="15" t="s">
        <v>15</v>
      </c>
      <c r="F252" s="15">
        <v>5</v>
      </c>
      <c r="G252" s="39"/>
    </row>
    <row r="253" spans="1:7" s="28" customFormat="1" x14ac:dyDescent="0.25">
      <c r="A253" s="23">
        <f t="shared" si="10"/>
        <v>73</v>
      </c>
      <c r="B253" s="19" t="s">
        <v>274</v>
      </c>
      <c r="C253" s="19"/>
      <c r="D253" s="15">
        <v>2009</v>
      </c>
      <c r="E253" s="15" t="s">
        <v>15</v>
      </c>
      <c r="F253" s="15">
        <v>1</v>
      </c>
      <c r="G253" s="39"/>
    </row>
    <row r="254" spans="1:7" s="28" customFormat="1" x14ac:dyDescent="0.25">
      <c r="A254" s="23">
        <f t="shared" si="10"/>
        <v>74</v>
      </c>
      <c r="B254" s="19" t="s">
        <v>275</v>
      </c>
      <c r="C254" s="19"/>
      <c r="D254" s="15">
        <v>2009</v>
      </c>
      <c r="E254" s="15" t="s">
        <v>91</v>
      </c>
      <c r="F254" s="15">
        <v>2</v>
      </c>
      <c r="G254" s="39"/>
    </row>
    <row r="255" spans="1:7" s="28" customFormat="1" x14ac:dyDescent="0.25">
      <c r="A255" s="23">
        <f t="shared" si="10"/>
        <v>75</v>
      </c>
      <c r="B255" s="19" t="s">
        <v>158</v>
      </c>
      <c r="C255" s="19"/>
      <c r="D255" s="15">
        <v>2009</v>
      </c>
      <c r="E255" s="15" t="s">
        <v>21</v>
      </c>
      <c r="F255" s="15">
        <v>1</v>
      </c>
      <c r="G255" s="39"/>
    </row>
    <row r="256" spans="1:7" s="28" customFormat="1" x14ac:dyDescent="0.25">
      <c r="A256" s="23">
        <f t="shared" si="10"/>
        <v>76</v>
      </c>
      <c r="B256" s="19" t="s">
        <v>276</v>
      </c>
      <c r="C256" s="19"/>
      <c r="D256" s="15">
        <v>2009</v>
      </c>
      <c r="E256" s="15" t="s">
        <v>21</v>
      </c>
      <c r="F256" s="15">
        <v>4</v>
      </c>
      <c r="G256" s="39"/>
    </row>
    <row r="257" spans="1:7" s="28" customFormat="1" x14ac:dyDescent="0.25">
      <c r="A257" s="23">
        <f t="shared" si="10"/>
        <v>77</v>
      </c>
      <c r="B257" s="19" t="s">
        <v>277</v>
      </c>
      <c r="C257" s="19"/>
      <c r="D257" s="15">
        <v>2009</v>
      </c>
      <c r="E257" s="15" t="s">
        <v>15</v>
      </c>
      <c r="F257" s="15">
        <v>1</v>
      </c>
      <c r="G257" s="39"/>
    </row>
    <row r="258" spans="1:7" s="28" customFormat="1" x14ac:dyDescent="0.25">
      <c r="A258" s="23">
        <f t="shared" si="10"/>
        <v>78</v>
      </c>
      <c r="B258" s="19" t="s">
        <v>278</v>
      </c>
      <c r="C258" s="19"/>
      <c r="D258" s="15">
        <v>2009</v>
      </c>
      <c r="E258" s="15" t="s">
        <v>21</v>
      </c>
      <c r="F258" s="15">
        <v>1</v>
      </c>
      <c r="G258" s="39"/>
    </row>
    <row r="259" spans="1:7" s="28" customFormat="1" x14ac:dyDescent="0.25">
      <c r="A259" s="23">
        <f t="shared" si="10"/>
        <v>79</v>
      </c>
      <c r="B259" s="19" t="s">
        <v>221</v>
      </c>
      <c r="C259" s="19"/>
      <c r="D259" s="15">
        <v>2009</v>
      </c>
      <c r="E259" s="15" t="s">
        <v>91</v>
      </c>
      <c r="F259" s="15">
        <v>3</v>
      </c>
      <c r="G259" s="39"/>
    </row>
    <row r="260" spans="1:7" s="28" customFormat="1" x14ac:dyDescent="0.25">
      <c r="A260" s="23">
        <f t="shared" si="10"/>
        <v>80</v>
      </c>
      <c r="B260" s="19" t="s">
        <v>279</v>
      </c>
      <c r="C260" s="19"/>
      <c r="D260" s="15">
        <v>2003</v>
      </c>
      <c r="E260" s="15" t="s">
        <v>21</v>
      </c>
      <c r="F260" s="15">
        <v>1</v>
      </c>
      <c r="G260" s="39"/>
    </row>
    <row r="261" spans="1:7" s="28" customFormat="1" x14ac:dyDescent="0.25">
      <c r="A261" s="23">
        <f t="shared" si="10"/>
        <v>81</v>
      </c>
      <c r="B261" s="37" t="s">
        <v>280</v>
      </c>
      <c r="C261" s="37"/>
      <c r="D261" s="15">
        <v>2011</v>
      </c>
      <c r="E261" s="15" t="s">
        <v>21</v>
      </c>
      <c r="F261" s="15">
        <v>1</v>
      </c>
      <c r="G261" s="39"/>
    </row>
    <row r="262" spans="1:7" s="28" customFormat="1" x14ac:dyDescent="0.25">
      <c r="A262" s="23">
        <f t="shared" si="10"/>
        <v>82</v>
      </c>
      <c r="B262" s="53" t="s">
        <v>281</v>
      </c>
      <c r="C262" s="53"/>
      <c r="D262" s="54">
        <v>2006</v>
      </c>
      <c r="E262" s="63" t="s">
        <v>21</v>
      </c>
      <c r="F262" s="15">
        <v>2</v>
      </c>
      <c r="G262" s="39"/>
    </row>
    <row r="263" spans="1:7" s="28" customFormat="1" x14ac:dyDescent="0.25">
      <c r="A263" s="23">
        <f t="shared" si="10"/>
        <v>83</v>
      </c>
      <c r="B263" s="51" t="s">
        <v>282</v>
      </c>
      <c r="C263" s="51"/>
      <c r="D263" s="52">
        <v>2003</v>
      </c>
      <c r="E263" s="54" t="s">
        <v>21</v>
      </c>
      <c r="F263" s="15">
        <v>1</v>
      </c>
      <c r="G263" s="39"/>
    </row>
    <row r="264" spans="1:7" s="28" customFormat="1" x14ac:dyDescent="0.25">
      <c r="A264" s="23">
        <f t="shared" si="10"/>
        <v>84</v>
      </c>
      <c r="B264" s="51" t="s">
        <v>27</v>
      </c>
      <c r="C264" s="51"/>
      <c r="D264" s="52">
        <v>2008</v>
      </c>
      <c r="E264" s="52" t="s">
        <v>15</v>
      </c>
      <c r="F264" s="15">
        <v>3</v>
      </c>
      <c r="G264" s="39"/>
    </row>
    <row r="265" spans="1:7" s="28" customFormat="1" x14ac:dyDescent="0.25">
      <c r="A265" s="23">
        <f t="shared" si="10"/>
        <v>85</v>
      </c>
      <c r="B265" s="19" t="s">
        <v>210</v>
      </c>
      <c r="C265" s="19"/>
      <c r="D265" s="15" t="s">
        <v>283</v>
      </c>
      <c r="E265" s="15" t="s">
        <v>21</v>
      </c>
      <c r="F265" s="15">
        <v>18</v>
      </c>
      <c r="G265" s="39"/>
    </row>
    <row r="266" spans="1:7" s="28" customFormat="1" x14ac:dyDescent="0.25">
      <c r="A266" s="23">
        <f t="shared" si="10"/>
        <v>86</v>
      </c>
      <c r="B266" s="19" t="s">
        <v>284</v>
      </c>
      <c r="C266" s="19"/>
      <c r="D266" s="15" t="s">
        <v>285</v>
      </c>
      <c r="E266" s="15" t="s">
        <v>21</v>
      </c>
      <c r="F266" s="15">
        <v>31</v>
      </c>
      <c r="G266" s="39"/>
    </row>
    <row r="267" spans="1:7" s="28" customFormat="1" x14ac:dyDescent="0.25">
      <c r="A267" s="23">
        <f t="shared" si="10"/>
        <v>87</v>
      </c>
      <c r="B267" s="19" t="s">
        <v>286</v>
      </c>
      <c r="C267" s="19"/>
      <c r="D267" s="15">
        <v>2009</v>
      </c>
      <c r="E267" s="15" t="s">
        <v>91</v>
      </c>
      <c r="F267" s="15">
        <v>3</v>
      </c>
      <c r="G267" s="39"/>
    </row>
    <row r="268" spans="1:7" s="28" customFormat="1" x14ac:dyDescent="0.25">
      <c r="A268" s="23">
        <f t="shared" si="10"/>
        <v>88</v>
      </c>
      <c r="B268" s="19" t="s">
        <v>287</v>
      </c>
      <c r="C268" s="19"/>
      <c r="D268" s="15">
        <v>2009</v>
      </c>
      <c r="E268" s="15" t="s">
        <v>91</v>
      </c>
      <c r="F268" s="15">
        <v>3</v>
      </c>
      <c r="G268" s="39"/>
    </row>
    <row r="269" spans="1:7" s="28" customFormat="1" x14ac:dyDescent="0.25">
      <c r="A269" s="23">
        <f t="shared" si="10"/>
        <v>89</v>
      </c>
      <c r="B269" s="19" t="s">
        <v>288</v>
      </c>
      <c r="C269" s="19"/>
      <c r="D269" s="15">
        <v>2009</v>
      </c>
      <c r="E269" s="15" t="s">
        <v>21</v>
      </c>
      <c r="F269" s="15">
        <v>1</v>
      </c>
      <c r="G269" s="39"/>
    </row>
    <row r="270" spans="1:7" s="28" customFormat="1" x14ac:dyDescent="0.25">
      <c r="A270" s="23">
        <f t="shared" si="10"/>
        <v>90</v>
      </c>
      <c r="B270" s="19" t="s">
        <v>289</v>
      </c>
      <c r="C270" s="19"/>
      <c r="D270" s="15">
        <v>2008</v>
      </c>
      <c r="E270" s="15" t="s">
        <v>21</v>
      </c>
      <c r="F270" s="15">
        <v>4</v>
      </c>
      <c r="G270" s="39"/>
    </row>
    <row r="271" spans="1:7" s="48" customFormat="1" x14ac:dyDescent="0.25">
      <c r="A271" s="23"/>
      <c r="B271" s="11" t="s">
        <v>290</v>
      </c>
      <c r="C271" s="11"/>
      <c r="D271" s="23"/>
      <c r="E271" s="23"/>
      <c r="F271" s="23"/>
      <c r="G271" s="39"/>
    </row>
    <row r="272" spans="1:7" s="48" customFormat="1" x14ac:dyDescent="0.25">
      <c r="A272" s="23">
        <f>+A270+1</f>
        <v>91</v>
      </c>
      <c r="B272" s="22" t="s">
        <v>291</v>
      </c>
      <c r="C272" s="22" t="s">
        <v>18</v>
      </c>
      <c r="D272" s="23">
        <v>2016</v>
      </c>
      <c r="E272" s="21" t="s">
        <v>94</v>
      </c>
      <c r="F272" s="23">
        <v>1</v>
      </c>
      <c r="G272" s="39"/>
    </row>
    <row r="273" spans="1:7" s="48" customFormat="1" x14ac:dyDescent="0.25">
      <c r="A273" s="23">
        <f t="shared" ref="A273:A313" si="11">A272+1</f>
        <v>92</v>
      </c>
      <c r="B273" s="40" t="s">
        <v>292</v>
      </c>
      <c r="C273" s="40"/>
      <c r="D273" s="23">
        <v>1999</v>
      </c>
      <c r="E273" s="23" t="s">
        <v>21</v>
      </c>
      <c r="F273" s="23">
        <v>1</v>
      </c>
      <c r="G273" s="39"/>
    </row>
    <row r="274" spans="1:7" s="48" customFormat="1" x14ac:dyDescent="0.25">
      <c r="A274" s="23">
        <f t="shared" si="11"/>
        <v>93</v>
      </c>
      <c r="B274" s="40" t="s">
        <v>293</v>
      </c>
      <c r="C274" s="40"/>
      <c r="D274" s="23">
        <v>2000</v>
      </c>
      <c r="E274" s="23" t="s">
        <v>21</v>
      </c>
      <c r="F274" s="23">
        <v>1</v>
      </c>
      <c r="G274" s="39"/>
    </row>
    <row r="275" spans="1:7" s="48" customFormat="1" ht="33" x14ac:dyDescent="0.25">
      <c r="A275" s="23">
        <f t="shared" si="11"/>
        <v>94</v>
      </c>
      <c r="B275" s="40" t="s">
        <v>294</v>
      </c>
      <c r="C275" s="40" t="s">
        <v>93</v>
      </c>
      <c r="D275" s="23">
        <v>2003</v>
      </c>
      <c r="E275" s="23" t="s">
        <v>15</v>
      </c>
      <c r="F275" s="23">
        <v>1</v>
      </c>
      <c r="G275" s="39"/>
    </row>
    <row r="276" spans="1:7" s="48" customFormat="1" ht="33" x14ac:dyDescent="0.25">
      <c r="A276" s="23">
        <f t="shared" si="11"/>
        <v>95</v>
      </c>
      <c r="B276" s="22" t="s">
        <v>295</v>
      </c>
      <c r="C276" s="40" t="s">
        <v>93</v>
      </c>
      <c r="D276" s="23">
        <v>2016</v>
      </c>
      <c r="E276" s="23" t="s">
        <v>21</v>
      </c>
      <c r="F276" s="23">
        <v>10</v>
      </c>
      <c r="G276" s="39"/>
    </row>
    <row r="277" spans="1:7" s="48" customFormat="1" x14ac:dyDescent="0.25">
      <c r="A277" s="23">
        <f t="shared" si="11"/>
        <v>96</v>
      </c>
      <c r="B277" s="40" t="s">
        <v>296</v>
      </c>
      <c r="C277" s="40" t="s">
        <v>93</v>
      </c>
      <c r="D277" s="23">
        <v>2001</v>
      </c>
      <c r="E277" s="23" t="s">
        <v>21</v>
      </c>
      <c r="F277" s="23">
        <v>1</v>
      </c>
      <c r="G277" s="39"/>
    </row>
    <row r="278" spans="1:7" s="48" customFormat="1" x14ac:dyDescent="0.25">
      <c r="A278" s="23">
        <f t="shared" si="11"/>
        <v>97</v>
      </c>
      <c r="B278" s="40" t="s">
        <v>297</v>
      </c>
      <c r="C278" s="40" t="s">
        <v>93</v>
      </c>
      <c r="D278" s="23">
        <v>2001</v>
      </c>
      <c r="E278" s="23" t="s">
        <v>21</v>
      </c>
      <c r="F278" s="23">
        <v>2</v>
      </c>
      <c r="G278" s="39"/>
    </row>
    <row r="279" spans="1:7" s="48" customFormat="1" x14ac:dyDescent="0.25">
      <c r="A279" s="23">
        <f t="shared" si="11"/>
        <v>98</v>
      </c>
      <c r="B279" s="40" t="s">
        <v>297</v>
      </c>
      <c r="C279" s="40" t="s">
        <v>93</v>
      </c>
      <c r="D279" s="23">
        <v>2002</v>
      </c>
      <c r="E279" s="23" t="s">
        <v>21</v>
      </c>
      <c r="F279" s="23">
        <v>2</v>
      </c>
      <c r="G279" s="39"/>
    </row>
    <row r="280" spans="1:7" s="48" customFormat="1" x14ac:dyDescent="0.25">
      <c r="A280" s="23">
        <f t="shared" si="11"/>
        <v>99</v>
      </c>
      <c r="B280" s="40" t="s">
        <v>298</v>
      </c>
      <c r="C280" s="40" t="s">
        <v>93</v>
      </c>
      <c r="D280" s="23">
        <v>2001</v>
      </c>
      <c r="E280" s="23" t="s">
        <v>21</v>
      </c>
      <c r="F280" s="23">
        <v>1</v>
      </c>
      <c r="G280" s="39"/>
    </row>
    <row r="281" spans="1:7" s="48" customFormat="1" x14ac:dyDescent="0.25">
      <c r="A281" s="23">
        <f t="shared" si="11"/>
        <v>100</v>
      </c>
      <c r="B281" s="22" t="s">
        <v>299</v>
      </c>
      <c r="C281" s="40" t="s">
        <v>93</v>
      </c>
      <c r="D281" s="23">
        <v>2018</v>
      </c>
      <c r="E281" s="23" t="s">
        <v>21</v>
      </c>
      <c r="F281" s="21">
        <v>3</v>
      </c>
      <c r="G281" s="39"/>
    </row>
    <row r="282" spans="1:7" s="48" customFormat="1" x14ac:dyDescent="0.25">
      <c r="A282" s="23">
        <f t="shared" si="11"/>
        <v>101</v>
      </c>
      <c r="B282" s="22" t="s">
        <v>300</v>
      </c>
      <c r="C282" s="40" t="s">
        <v>93</v>
      </c>
      <c r="D282" s="23">
        <v>2018</v>
      </c>
      <c r="E282" s="23" t="s">
        <v>21</v>
      </c>
      <c r="F282" s="21">
        <v>3</v>
      </c>
      <c r="G282" s="39"/>
    </row>
    <row r="283" spans="1:7" s="48" customFormat="1" ht="49.5" x14ac:dyDescent="0.25">
      <c r="A283" s="23">
        <f t="shared" si="11"/>
        <v>102</v>
      </c>
      <c r="B283" s="22" t="s">
        <v>301</v>
      </c>
      <c r="C283" s="40" t="s">
        <v>93</v>
      </c>
      <c r="D283" s="23">
        <v>2019</v>
      </c>
      <c r="E283" s="23" t="s">
        <v>15</v>
      </c>
      <c r="F283" s="21">
        <v>2</v>
      </c>
      <c r="G283" s="39"/>
    </row>
    <row r="284" spans="1:7" s="48" customFormat="1" ht="33" x14ac:dyDescent="0.25">
      <c r="A284" s="23">
        <f t="shared" si="11"/>
        <v>103</v>
      </c>
      <c r="B284" s="22" t="s">
        <v>302</v>
      </c>
      <c r="C284" s="40" t="s">
        <v>93</v>
      </c>
      <c r="D284" s="23">
        <v>2019</v>
      </c>
      <c r="E284" s="23" t="s">
        <v>15</v>
      </c>
      <c r="F284" s="21">
        <v>2</v>
      </c>
      <c r="G284" s="39"/>
    </row>
    <row r="285" spans="1:7" s="48" customFormat="1" x14ac:dyDescent="0.25">
      <c r="A285" s="23">
        <f t="shared" si="11"/>
        <v>104</v>
      </c>
      <c r="B285" s="40" t="s">
        <v>303</v>
      </c>
      <c r="C285" s="40"/>
      <c r="D285" s="23">
        <v>1985</v>
      </c>
      <c r="E285" s="23" t="s">
        <v>21</v>
      </c>
      <c r="F285" s="23">
        <v>1</v>
      </c>
      <c r="G285" s="39"/>
    </row>
    <row r="286" spans="1:7" s="28" customFormat="1" x14ac:dyDescent="0.25">
      <c r="A286" s="23">
        <f t="shared" si="11"/>
        <v>105</v>
      </c>
      <c r="B286" s="19" t="s">
        <v>109</v>
      </c>
      <c r="C286" s="19"/>
      <c r="D286" s="15">
        <v>1985</v>
      </c>
      <c r="E286" s="15" t="s">
        <v>21</v>
      </c>
      <c r="F286" s="15">
        <v>19</v>
      </c>
      <c r="G286" s="39"/>
    </row>
    <row r="287" spans="1:7" s="28" customFormat="1" x14ac:dyDescent="0.25">
      <c r="A287" s="23">
        <f t="shared" si="11"/>
        <v>106</v>
      </c>
      <c r="B287" s="19" t="s">
        <v>304</v>
      </c>
      <c r="C287" s="19"/>
      <c r="D287" s="15">
        <v>2003</v>
      </c>
      <c r="E287" s="15" t="s">
        <v>21</v>
      </c>
      <c r="F287" s="15">
        <v>1</v>
      </c>
      <c r="G287" s="39"/>
    </row>
    <row r="288" spans="1:7" s="28" customFormat="1" x14ac:dyDescent="0.25">
      <c r="A288" s="23">
        <f t="shared" si="11"/>
        <v>107</v>
      </c>
      <c r="B288" s="19" t="s">
        <v>175</v>
      </c>
      <c r="C288" s="19"/>
      <c r="D288" s="15">
        <v>2006</v>
      </c>
      <c r="E288" s="15" t="s">
        <v>15</v>
      </c>
      <c r="F288" s="15">
        <v>1</v>
      </c>
      <c r="G288" s="39"/>
    </row>
    <row r="289" spans="1:7" s="28" customFormat="1" x14ac:dyDescent="0.25">
      <c r="A289" s="23">
        <f t="shared" si="11"/>
        <v>108</v>
      </c>
      <c r="B289" s="19" t="s">
        <v>305</v>
      </c>
      <c r="C289" s="19"/>
      <c r="D289" s="15">
        <v>2006</v>
      </c>
      <c r="E289" s="15" t="s">
        <v>15</v>
      </c>
      <c r="F289" s="15">
        <v>1</v>
      </c>
      <c r="G289" s="39"/>
    </row>
    <row r="290" spans="1:7" s="28" customFormat="1" x14ac:dyDescent="0.25">
      <c r="A290" s="23">
        <f t="shared" si="11"/>
        <v>109</v>
      </c>
      <c r="B290" s="19" t="s">
        <v>176</v>
      </c>
      <c r="C290" s="19"/>
      <c r="D290" s="15">
        <v>2006</v>
      </c>
      <c r="E290" s="15" t="s">
        <v>15</v>
      </c>
      <c r="F290" s="15">
        <v>1</v>
      </c>
      <c r="G290" s="39"/>
    </row>
    <row r="291" spans="1:7" s="28" customFormat="1" x14ac:dyDescent="0.25">
      <c r="A291" s="23">
        <f t="shared" si="11"/>
        <v>110</v>
      </c>
      <c r="B291" s="19" t="s">
        <v>306</v>
      </c>
      <c r="C291" s="19"/>
      <c r="D291" s="15">
        <v>2001</v>
      </c>
      <c r="E291" s="15" t="s">
        <v>21</v>
      </c>
      <c r="F291" s="15">
        <v>46</v>
      </c>
      <c r="G291" s="39"/>
    </row>
    <row r="292" spans="1:7" s="28" customFormat="1" x14ac:dyDescent="0.25">
      <c r="A292" s="23">
        <f t="shared" si="11"/>
        <v>111</v>
      </c>
      <c r="B292" s="19" t="s">
        <v>307</v>
      </c>
      <c r="C292" s="19"/>
      <c r="D292" s="15">
        <v>2006</v>
      </c>
      <c r="E292" s="15" t="s">
        <v>91</v>
      </c>
      <c r="F292" s="15">
        <v>4</v>
      </c>
      <c r="G292" s="39"/>
    </row>
    <row r="293" spans="1:7" s="28" customFormat="1" x14ac:dyDescent="0.25">
      <c r="A293" s="23">
        <f t="shared" si="11"/>
        <v>112</v>
      </c>
      <c r="B293" s="19" t="s">
        <v>308</v>
      </c>
      <c r="C293" s="19"/>
      <c r="D293" s="15" t="s">
        <v>309</v>
      </c>
      <c r="E293" s="15" t="s">
        <v>21</v>
      </c>
      <c r="F293" s="15">
        <v>29</v>
      </c>
      <c r="G293" s="39"/>
    </row>
    <row r="294" spans="1:7" s="28" customFormat="1" x14ac:dyDescent="0.25">
      <c r="A294" s="23">
        <f t="shared" si="11"/>
        <v>113</v>
      </c>
      <c r="B294" s="19" t="s">
        <v>310</v>
      </c>
      <c r="C294" s="19"/>
      <c r="D294" s="15"/>
      <c r="E294" s="15" t="s">
        <v>21</v>
      </c>
      <c r="F294" s="15">
        <v>15</v>
      </c>
      <c r="G294" s="39"/>
    </row>
    <row r="295" spans="1:7" s="28" customFormat="1" x14ac:dyDescent="0.25">
      <c r="A295" s="23">
        <f t="shared" si="11"/>
        <v>114</v>
      </c>
      <c r="B295" s="19" t="s">
        <v>311</v>
      </c>
      <c r="C295" s="19"/>
      <c r="D295" s="15">
        <v>2006</v>
      </c>
      <c r="E295" s="15" t="s">
        <v>21</v>
      </c>
      <c r="F295" s="15">
        <v>3</v>
      </c>
      <c r="G295" s="39"/>
    </row>
    <row r="296" spans="1:7" s="28" customFormat="1" x14ac:dyDescent="0.25">
      <c r="A296" s="23">
        <f t="shared" si="11"/>
        <v>115</v>
      </c>
      <c r="B296" s="19" t="s">
        <v>312</v>
      </c>
      <c r="C296" s="19"/>
      <c r="D296" s="15">
        <v>2009</v>
      </c>
      <c r="E296" s="15" t="s">
        <v>21</v>
      </c>
      <c r="F296" s="15">
        <v>1</v>
      </c>
      <c r="G296" s="39"/>
    </row>
    <row r="297" spans="1:7" s="28" customFormat="1" x14ac:dyDescent="0.25">
      <c r="A297" s="23">
        <f t="shared" si="11"/>
        <v>116</v>
      </c>
      <c r="B297" s="19" t="s">
        <v>313</v>
      </c>
      <c r="C297" s="19"/>
      <c r="D297" s="15">
        <v>2003</v>
      </c>
      <c r="E297" s="15" t="s">
        <v>91</v>
      </c>
      <c r="F297" s="15">
        <v>5</v>
      </c>
      <c r="G297" s="39"/>
    </row>
    <row r="298" spans="1:7" s="28" customFormat="1" x14ac:dyDescent="0.25">
      <c r="A298" s="23">
        <f t="shared" si="11"/>
        <v>117</v>
      </c>
      <c r="B298" s="19" t="s">
        <v>314</v>
      </c>
      <c r="C298" s="19"/>
      <c r="D298" s="15">
        <v>2006</v>
      </c>
      <c r="E298" s="15" t="s">
        <v>91</v>
      </c>
      <c r="F298" s="15">
        <v>1</v>
      </c>
      <c r="G298" s="39"/>
    </row>
    <row r="299" spans="1:7" s="28" customFormat="1" x14ac:dyDescent="0.25">
      <c r="A299" s="23">
        <f t="shared" si="11"/>
        <v>118</v>
      </c>
      <c r="B299" s="19" t="s">
        <v>315</v>
      </c>
      <c r="C299" s="19"/>
      <c r="D299" s="15"/>
      <c r="E299" s="15" t="s">
        <v>91</v>
      </c>
      <c r="F299" s="15">
        <v>14</v>
      </c>
      <c r="G299" s="39"/>
    </row>
    <row r="300" spans="1:7" s="28" customFormat="1" x14ac:dyDescent="0.25">
      <c r="A300" s="23">
        <f t="shared" si="11"/>
        <v>119</v>
      </c>
      <c r="B300" s="19" t="s">
        <v>316</v>
      </c>
      <c r="C300" s="19"/>
      <c r="D300" s="15">
        <v>2001</v>
      </c>
      <c r="E300" s="15" t="s">
        <v>91</v>
      </c>
      <c r="F300" s="15">
        <v>10</v>
      </c>
      <c r="G300" s="39"/>
    </row>
    <row r="301" spans="1:7" s="28" customFormat="1" x14ac:dyDescent="0.25">
      <c r="A301" s="23">
        <f t="shared" si="11"/>
        <v>120</v>
      </c>
      <c r="B301" s="19" t="s">
        <v>317</v>
      </c>
      <c r="C301" s="19"/>
      <c r="D301" s="15">
        <v>1999</v>
      </c>
      <c r="E301" s="15" t="s">
        <v>21</v>
      </c>
      <c r="F301" s="15">
        <v>1</v>
      </c>
      <c r="G301" s="39"/>
    </row>
    <row r="302" spans="1:7" s="28" customFormat="1" ht="33" x14ac:dyDescent="0.25">
      <c r="A302" s="23">
        <f t="shared" si="11"/>
        <v>121</v>
      </c>
      <c r="B302" s="19" t="s">
        <v>318</v>
      </c>
      <c r="C302" s="19"/>
      <c r="D302" s="15">
        <v>1985</v>
      </c>
      <c r="E302" s="15" t="s">
        <v>21</v>
      </c>
      <c r="F302" s="15">
        <v>6</v>
      </c>
      <c r="G302" s="39"/>
    </row>
    <row r="303" spans="1:7" s="28" customFormat="1" x14ac:dyDescent="0.25">
      <c r="A303" s="23">
        <f t="shared" si="11"/>
        <v>122</v>
      </c>
      <c r="B303" s="19" t="s">
        <v>319</v>
      </c>
      <c r="C303" s="19"/>
      <c r="D303" s="15">
        <v>1999</v>
      </c>
      <c r="E303" s="15" t="s">
        <v>21</v>
      </c>
      <c r="F303" s="15">
        <v>1</v>
      </c>
      <c r="G303" s="39"/>
    </row>
    <row r="304" spans="1:7" s="28" customFormat="1" x14ac:dyDescent="0.25">
      <c r="A304" s="23">
        <f t="shared" si="11"/>
        <v>123</v>
      </c>
      <c r="B304" s="51" t="s">
        <v>320</v>
      </c>
      <c r="C304" s="51"/>
      <c r="D304" s="52">
        <v>2002</v>
      </c>
      <c r="E304" s="52" t="s">
        <v>21</v>
      </c>
      <c r="F304" s="15">
        <v>7</v>
      </c>
      <c r="G304" s="39"/>
    </row>
    <row r="305" spans="1:7" s="28" customFormat="1" x14ac:dyDescent="0.25">
      <c r="A305" s="23">
        <f t="shared" si="11"/>
        <v>124</v>
      </c>
      <c r="B305" s="19" t="s">
        <v>182</v>
      </c>
      <c r="C305" s="19"/>
      <c r="D305" s="15" t="s">
        <v>321</v>
      </c>
      <c r="E305" s="15" t="s">
        <v>21</v>
      </c>
      <c r="F305" s="15">
        <v>8</v>
      </c>
      <c r="G305" s="39"/>
    </row>
    <row r="306" spans="1:7" s="28" customFormat="1" x14ac:dyDescent="0.25">
      <c r="A306" s="23">
        <f t="shared" si="11"/>
        <v>125</v>
      </c>
      <c r="B306" s="19" t="s">
        <v>322</v>
      </c>
      <c r="C306" s="19"/>
      <c r="D306" s="15">
        <v>2012</v>
      </c>
      <c r="E306" s="15" t="s">
        <v>15</v>
      </c>
      <c r="F306" s="15">
        <v>4</v>
      </c>
      <c r="G306" s="39"/>
    </row>
    <row r="307" spans="1:7" s="28" customFormat="1" x14ac:dyDescent="0.25">
      <c r="A307" s="23">
        <f t="shared" si="11"/>
        <v>126</v>
      </c>
      <c r="B307" s="19" t="s">
        <v>323</v>
      </c>
      <c r="C307" s="19"/>
      <c r="D307" s="15">
        <v>2012</v>
      </c>
      <c r="E307" s="15" t="s">
        <v>15</v>
      </c>
      <c r="F307" s="15">
        <v>2</v>
      </c>
      <c r="G307" s="39"/>
    </row>
    <row r="308" spans="1:7" s="28" customFormat="1" x14ac:dyDescent="0.25">
      <c r="A308" s="23">
        <f t="shared" si="11"/>
        <v>127</v>
      </c>
      <c r="B308" s="19" t="s">
        <v>324</v>
      </c>
      <c r="C308" s="19"/>
      <c r="D308" s="15">
        <v>2006</v>
      </c>
      <c r="E308" s="15" t="s">
        <v>21</v>
      </c>
      <c r="F308" s="15">
        <v>6</v>
      </c>
      <c r="G308" s="39"/>
    </row>
    <row r="309" spans="1:7" s="28" customFormat="1" x14ac:dyDescent="0.25">
      <c r="A309" s="23">
        <f t="shared" si="11"/>
        <v>128</v>
      </c>
      <c r="B309" s="19" t="s">
        <v>325</v>
      </c>
      <c r="C309" s="19"/>
      <c r="D309" s="15">
        <v>2007</v>
      </c>
      <c r="E309" s="15" t="s">
        <v>21</v>
      </c>
      <c r="F309" s="15">
        <v>3</v>
      </c>
      <c r="G309" s="39"/>
    </row>
    <row r="310" spans="1:7" s="56" customFormat="1" x14ac:dyDescent="0.25">
      <c r="A310" s="23">
        <f t="shared" si="11"/>
        <v>129</v>
      </c>
      <c r="B310" s="51" t="s">
        <v>326</v>
      </c>
      <c r="C310" s="51"/>
      <c r="D310" s="51">
        <v>1998</v>
      </c>
      <c r="E310" s="57" t="s">
        <v>21</v>
      </c>
      <c r="F310" s="52">
        <v>1</v>
      </c>
      <c r="G310" s="55"/>
    </row>
    <row r="311" spans="1:7" s="56" customFormat="1" x14ac:dyDescent="0.25">
      <c r="A311" s="23">
        <f t="shared" si="11"/>
        <v>130</v>
      </c>
      <c r="B311" s="51" t="s">
        <v>327</v>
      </c>
      <c r="C311" s="51"/>
      <c r="D311" s="51">
        <v>1986</v>
      </c>
      <c r="E311" s="57" t="s">
        <v>21</v>
      </c>
      <c r="F311" s="52">
        <v>2</v>
      </c>
      <c r="G311" s="64"/>
    </row>
    <row r="312" spans="1:7" s="56" customFormat="1" x14ac:dyDescent="0.25">
      <c r="A312" s="23">
        <f t="shared" si="11"/>
        <v>131</v>
      </c>
      <c r="B312" s="51" t="s">
        <v>328</v>
      </c>
      <c r="C312" s="51"/>
      <c r="D312" s="51">
        <v>2001</v>
      </c>
      <c r="E312" s="57" t="s">
        <v>15</v>
      </c>
      <c r="F312" s="52">
        <v>1</v>
      </c>
      <c r="G312" s="55"/>
    </row>
    <row r="313" spans="1:7" s="56" customFormat="1" x14ac:dyDescent="0.25">
      <c r="A313" s="23">
        <f t="shared" si="11"/>
        <v>132</v>
      </c>
      <c r="B313" s="51" t="s">
        <v>329</v>
      </c>
      <c r="C313" s="51"/>
      <c r="D313" s="51">
        <v>2000</v>
      </c>
      <c r="E313" s="57" t="s">
        <v>21</v>
      </c>
      <c r="F313" s="52">
        <v>1</v>
      </c>
      <c r="G313" s="55"/>
    </row>
    <row r="314" spans="1:7" s="48" customFormat="1" x14ac:dyDescent="0.25">
      <c r="A314" s="23"/>
      <c r="B314" s="11" t="s">
        <v>330</v>
      </c>
      <c r="C314" s="11"/>
      <c r="D314" s="23"/>
      <c r="E314" s="23"/>
      <c r="F314" s="23"/>
      <c r="G314" s="39"/>
    </row>
    <row r="315" spans="1:7" s="48" customFormat="1" x14ac:dyDescent="0.25">
      <c r="A315" s="23">
        <f>+A313+1</f>
        <v>133</v>
      </c>
      <c r="B315" s="40" t="s">
        <v>331</v>
      </c>
      <c r="C315" s="40"/>
      <c r="D315" s="23">
        <v>1985</v>
      </c>
      <c r="E315" s="23" t="s">
        <v>21</v>
      </c>
      <c r="F315" s="23">
        <v>1</v>
      </c>
      <c r="G315" s="39"/>
    </row>
    <row r="316" spans="1:7" s="48" customFormat="1" x14ac:dyDescent="0.25">
      <c r="A316" s="23">
        <f>A315+1</f>
        <v>134</v>
      </c>
      <c r="B316" s="40" t="s">
        <v>332</v>
      </c>
      <c r="C316" s="40"/>
      <c r="D316" s="23">
        <v>1985</v>
      </c>
      <c r="E316" s="23" t="s">
        <v>21</v>
      </c>
      <c r="F316" s="23">
        <v>1</v>
      </c>
      <c r="G316" s="39"/>
    </row>
    <row r="317" spans="1:7" s="48" customFormat="1" x14ac:dyDescent="0.25">
      <c r="A317" s="23">
        <f t="shared" ref="A317:A347" si="12">A316+1</f>
        <v>135</v>
      </c>
      <c r="B317" s="40" t="s">
        <v>333</v>
      </c>
      <c r="C317" s="40"/>
      <c r="D317" s="23">
        <v>1985</v>
      </c>
      <c r="E317" s="23" t="s">
        <v>21</v>
      </c>
      <c r="F317" s="23">
        <v>2</v>
      </c>
      <c r="G317" s="39"/>
    </row>
    <row r="318" spans="1:7" s="28" customFormat="1" x14ac:dyDescent="0.25">
      <c r="A318" s="23">
        <f t="shared" si="12"/>
        <v>136</v>
      </c>
      <c r="B318" s="19" t="s">
        <v>334</v>
      </c>
      <c r="C318" s="19"/>
      <c r="D318" s="15">
        <v>2006</v>
      </c>
      <c r="E318" s="15" t="s">
        <v>21</v>
      </c>
      <c r="F318" s="15">
        <v>3</v>
      </c>
      <c r="G318" s="39"/>
    </row>
    <row r="319" spans="1:7" s="28" customFormat="1" x14ac:dyDescent="0.25">
      <c r="A319" s="23">
        <f t="shared" si="12"/>
        <v>137</v>
      </c>
      <c r="B319" s="19" t="s">
        <v>335</v>
      </c>
      <c r="C319" s="19"/>
      <c r="D319" s="15" t="s">
        <v>336</v>
      </c>
      <c r="E319" s="15" t="s">
        <v>21</v>
      </c>
      <c r="F319" s="15">
        <v>28</v>
      </c>
      <c r="G319" s="39"/>
    </row>
    <row r="320" spans="1:7" s="28" customFormat="1" x14ac:dyDescent="0.25">
      <c r="A320" s="23">
        <f t="shared" si="12"/>
        <v>138</v>
      </c>
      <c r="B320" s="19" t="s">
        <v>337</v>
      </c>
      <c r="C320" s="19"/>
      <c r="D320" s="15">
        <v>1985</v>
      </c>
      <c r="E320" s="15" t="s">
        <v>21</v>
      </c>
      <c r="F320" s="15">
        <v>47</v>
      </c>
      <c r="G320" s="39"/>
    </row>
    <row r="321" spans="1:7" s="28" customFormat="1" x14ac:dyDescent="0.25">
      <c r="A321" s="23">
        <f t="shared" si="12"/>
        <v>139</v>
      </c>
      <c r="B321" s="19" t="s">
        <v>338</v>
      </c>
      <c r="C321" s="19"/>
      <c r="D321" s="15">
        <v>2009</v>
      </c>
      <c r="E321" s="15" t="s">
        <v>15</v>
      </c>
      <c r="F321" s="15">
        <v>3</v>
      </c>
      <c r="G321" s="39"/>
    </row>
    <row r="322" spans="1:7" s="28" customFormat="1" x14ac:dyDescent="0.25">
      <c r="A322" s="23">
        <f t="shared" si="12"/>
        <v>140</v>
      </c>
      <c r="B322" s="19" t="s">
        <v>339</v>
      </c>
      <c r="C322" s="19"/>
      <c r="D322" s="15">
        <v>2011</v>
      </c>
      <c r="E322" s="15" t="s">
        <v>21</v>
      </c>
      <c r="F322" s="15">
        <v>2</v>
      </c>
      <c r="G322" s="39"/>
    </row>
    <row r="323" spans="1:7" s="28" customFormat="1" x14ac:dyDescent="0.25">
      <c r="A323" s="23">
        <f t="shared" si="12"/>
        <v>141</v>
      </c>
      <c r="B323" s="19" t="s">
        <v>340</v>
      </c>
      <c r="C323" s="19"/>
      <c r="D323" s="15">
        <v>2006</v>
      </c>
      <c r="E323" s="15" t="s">
        <v>15</v>
      </c>
      <c r="F323" s="15">
        <v>5</v>
      </c>
      <c r="G323" s="39"/>
    </row>
    <row r="324" spans="1:7" s="28" customFormat="1" x14ac:dyDescent="0.25">
      <c r="A324" s="23">
        <f t="shared" si="12"/>
        <v>142</v>
      </c>
      <c r="B324" s="19" t="s">
        <v>341</v>
      </c>
      <c r="C324" s="19"/>
      <c r="D324" s="15">
        <v>2004</v>
      </c>
      <c r="E324" s="15" t="s">
        <v>15</v>
      </c>
      <c r="F324" s="15">
        <v>3</v>
      </c>
      <c r="G324" s="39"/>
    </row>
    <row r="325" spans="1:7" s="28" customFormat="1" x14ac:dyDescent="0.25">
      <c r="A325" s="23">
        <f t="shared" si="12"/>
        <v>143</v>
      </c>
      <c r="B325" s="19" t="s">
        <v>305</v>
      </c>
      <c r="C325" s="19"/>
      <c r="D325" s="15">
        <v>2006</v>
      </c>
      <c r="E325" s="15" t="s">
        <v>15</v>
      </c>
      <c r="F325" s="15">
        <v>3</v>
      </c>
      <c r="G325" s="39"/>
    </row>
    <row r="326" spans="1:7" s="28" customFormat="1" x14ac:dyDescent="0.25">
      <c r="A326" s="23">
        <f t="shared" si="12"/>
        <v>144</v>
      </c>
      <c r="B326" s="19" t="s">
        <v>342</v>
      </c>
      <c r="C326" s="19"/>
      <c r="D326" s="15">
        <v>2004</v>
      </c>
      <c r="E326" s="15" t="s">
        <v>91</v>
      </c>
      <c r="F326" s="15">
        <v>10</v>
      </c>
      <c r="G326" s="39"/>
    </row>
    <row r="327" spans="1:7" s="28" customFormat="1" x14ac:dyDescent="0.25">
      <c r="A327" s="23">
        <f t="shared" si="12"/>
        <v>145</v>
      </c>
      <c r="B327" s="19" t="s">
        <v>343</v>
      </c>
      <c r="C327" s="19"/>
      <c r="D327" s="15">
        <v>2006</v>
      </c>
      <c r="E327" s="15" t="s">
        <v>91</v>
      </c>
      <c r="F327" s="15">
        <v>2</v>
      </c>
      <c r="G327" s="39"/>
    </row>
    <row r="328" spans="1:7" s="28" customFormat="1" x14ac:dyDescent="0.25">
      <c r="A328" s="23">
        <f t="shared" si="12"/>
        <v>146</v>
      </c>
      <c r="B328" s="37" t="s">
        <v>344</v>
      </c>
      <c r="C328" s="37"/>
      <c r="D328" s="15">
        <v>2011</v>
      </c>
      <c r="E328" s="15" t="s">
        <v>21</v>
      </c>
      <c r="F328" s="15">
        <v>16</v>
      </c>
      <c r="G328" s="39"/>
    </row>
    <row r="329" spans="1:7" s="28" customFormat="1" x14ac:dyDescent="0.25">
      <c r="A329" s="23">
        <f t="shared" si="12"/>
        <v>147</v>
      </c>
      <c r="B329" s="37" t="s">
        <v>345</v>
      </c>
      <c r="C329" s="37"/>
      <c r="D329" s="15">
        <v>2011</v>
      </c>
      <c r="E329" s="15" t="s">
        <v>21</v>
      </c>
      <c r="F329" s="15">
        <v>20</v>
      </c>
      <c r="G329" s="39"/>
    </row>
    <row r="330" spans="1:7" s="28" customFormat="1" x14ac:dyDescent="0.25">
      <c r="A330" s="23">
        <f t="shared" si="12"/>
        <v>148</v>
      </c>
      <c r="B330" s="19" t="s">
        <v>346</v>
      </c>
      <c r="C330" s="19"/>
      <c r="D330" s="15" t="s">
        <v>347</v>
      </c>
      <c r="E330" s="15" t="s">
        <v>21</v>
      </c>
      <c r="F330" s="15">
        <v>5</v>
      </c>
      <c r="G330" s="39"/>
    </row>
    <row r="331" spans="1:7" s="28" customFormat="1" x14ac:dyDescent="0.25">
      <c r="A331" s="23">
        <f t="shared" si="12"/>
        <v>149</v>
      </c>
      <c r="B331" s="19" t="s">
        <v>348</v>
      </c>
      <c r="C331" s="19"/>
      <c r="D331" s="15">
        <v>2006</v>
      </c>
      <c r="E331" s="15" t="s">
        <v>21</v>
      </c>
      <c r="F331" s="15">
        <v>2</v>
      </c>
      <c r="G331" s="39"/>
    </row>
    <row r="332" spans="1:7" s="28" customFormat="1" x14ac:dyDescent="0.25">
      <c r="A332" s="23">
        <f t="shared" si="12"/>
        <v>150</v>
      </c>
      <c r="B332" s="19" t="s">
        <v>247</v>
      </c>
      <c r="C332" s="19"/>
      <c r="D332" s="15">
        <v>2006</v>
      </c>
      <c r="E332" s="15" t="s">
        <v>91</v>
      </c>
      <c r="F332" s="15">
        <v>14</v>
      </c>
      <c r="G332" s="39"/>
    </row>
    <row r="333" spans="1:7" s="28" customFormat="1" x14ac:dyDescent="0.25">
      <c r="A333" s="23">
        <f t="shared" si="12"/>
        <v>151</v>
      </c>
      <c r="B333" s="19" t="s">
        <v>349</v>
      </c>
      <c r="C333" s="19"/>
      <c r="D333" s="15">
        <v>2006</v>
      </c>
      <c r="E333" s="15" t="s">
        <v>21</v>
      </c>
      <c r="F333" s="15">
        <v>14</v>
      </c>
      <c r="G333" s="39"/>
    </row>
    <row r="334" spans="1:7" s="28" customFormat="1" x14ac:dyDescent="0.25">
      <c r="A334" s="23">
        <f t="shared" si="12"/>
        <v>152</v>
      </c>
      <c r="B334" s="19" t="s">
        <v>350</v>
      </c>
      <c r="C334" s="19"/>
      <c r="D334" s="15" t="s">
        <v>351</v>
      </c>
      <c r="E334" s="15" t="s">
        <v>21</v>
      </c>
      <c r="F334" s="15">
        <v>40</v>
      </c>
      <c r="G334" s="39"/>
    </row>
    <row r="335" spans="1:7" s="28" customFormat="1" x14ac:dyDescent="0.25">
      <c r="A335" s="23">
        <f t="shared" si="12"/>
        <v>153</v>
      </c>
      <c r="B335" s="19" t="s">
        <v>352</v>
      </c>
      <c r="C335" s="19"/>
      <c r="D335" s="15">
        <v>1985</v>
      </c>
      <c r="E335" s="15" t="s">
        <v>21</v>
      </c>
      <c r="F335" s="15">
        <v>1</v>
      </c>
      <c r="G335" s="39"/>
    </row>
    <row r="336" spans="1:7" s="28" customFormat="1" x14ac:dyDescent="0.25">
      <c r="A336" s="23">
        <f t="shared" si="12"/>
        <v>154</v>
      </c>
      <c r="B336" s="51" t="s">
        <v>353</v>
      </c>
      <c r="C336" s="51"/>
      <c r="D336" s="52">
        <v>1985</v>
      </c>
      <c r="E336" s="52" t="s">
        <v>21</v>
      </c>
      <c r="F336" s="15">
        <v>1</v>
      </c>
      <c r="G336" s="39"/>
    </row>
    <row r="337" spans="1:7" s="28" customFormat="1" x14ac:dyDescent="0.25">
      <c r="A337" s="23">
        <f t="shared" si="12"/>
        <v>155</v>
      </c>
      <c r="B337" s="19" t="s">
        <v>257</v>
      </c>
      <c r="C337" s="19"/>
      <c r="D337" s="15" t="s">
        <v>354</v>
      </c>
      <c r="E337" s="15" t="s">
        <v>91</v>
      </c>
      <c r="F337" s="15">
        <v>5</v>
      </c>
      <c r="G337" s="39"/>
    </row>
    <row r="338" spans="1:7" s="28" customFormat="1" x14ac:dyDescent="0.25">
      <c r="A338" s="23">
        <f t="shared" si="12"/>
        <v>156</v>
      </c>
      <c r="B338" s="19" t="s">
        <v>355</v>
      </c>
      <c r="C338" s="19"/>
      <c r="D338" s="15">
        <v>1998</v>
      </c>
      <c r="E338" s="15" t="s">
        <v>21</v>
      </c>
      <c r="F338" s="15">
        <v>1</v>
      </c>
      <c r="G338" s="39"/>
    </row>
    <row r="339" spans="1:7" s="28" customFormat="1" x14ac:dyDescent="0.25">
      <c r="A339" s="23">
        <f t="shared" si="12"/>
        <v>157</v>
      </c>
      <c r="B339" s="19" t="s">
        <v>356</v>
      </c>
      <c r="C339" s="19"/>
      <c r="D339" s="15">
        <v>2000</v>
      </c>
      <c r="E339" s="15" t="s">
        <v>21</v>
      </c>
      <c r="F339" s="15">
        <v>3909</v>
      </c>
      <c r="G339" s="39"/>
    </row>
    <row r="340" spans="1:7" s="28" customFormat="1" x14ac:dyDescent="0.25">
      <c r="A340" s="23">
        <f t="shared" si="12"/>
        <v>158</v>
      </c>
      <c r="B340" s="37" t="s">
        <v>357</v>
      </c>
      <c r="C340" s="37"/>
      <c r="D340" s="15">
        <v>2006</v>
      </c>
      <c r="E340" s="15" t="s">
        <v>91</v>
      </c>
      <c r="F340" s="15">
        <v>16</v>
      </c>
      <c r="G340" s="39"/>
    </row>
    <row r="341" spans="1:7" s="28" customFormat="1" x14ac:dyDescent="0.25">
      <c r="A341" s="23">
        <f t="shared" si="12"/>
        <v>159</v>
      </c>
      <c r="B341" s="19" t="s">
        <v>260</v>
      </c>
      <c r="C341" s="19"/>
      <c r="D341" s="15" t="s">
        <v>358</v>
      </c>
      <c r="E341" s="15" t="s">
        <v>21</v>
      </c>
      <c r="F341" s="15">
        <v>32</v>
      </c>
      <c r="G341" s="39"/>
    </row>
    <row r="342" spans="1:7" s="28" customFormat="1" x14ac:dyDescent="0.25">
      <c r="A342" s="23">
        <f t="shared" si="12"/>
        <v>160</v>
      </c>
      <c r="B342" s="37" t="s">
        <v>359</v>
      </c>
      <c r="C342" s="37"/>
      <c r="D342" s="15">
        <v>2009</v>
      </c>
      <c r="E342" s="15" t="s">
        <v>91</v>
      </c>
      <c r="F342" s="15">
        <v>6</v>
      </c>
      <c r="G342" s="39"/>
    </row>
    <row r="343" spans="1:7" s="28" customFormat="1" x14ac:dyDescent="0.25">
      <c r="A343" s="23">
        <f t="shared" si="12"/>
        <v>161</v>
      </c>
      <c r="B343" s="19" t="s">
        <v>360</v>
      </c>
      <c r="C343" s="19"/>
      <c r="D343" s="15">
        <v>2002</v>
      </c>
      <c r="E343" s="15" t="s">
        <v>91</v>
      </c>
      <c r="F343" s="15">
        <v>4</v>
      </c>
      <c r="G343" s="39"/>
    </row>
    <row r="344" spans="1:7" s="28" customFormat="1" ht="19.5" x14ac:dyDescent="0.25">
      <c r="A344" s="23">
        <f t="shared" si="12"/>
        <v>162</v>
      </c>
      <c r="B344" s="19" t="s">
        <v>361</v>
      </c>
      <c r="C344" s="19"/>
      <c r="D344" s="15">
        <v>2010</v>
      </c>
      <c r="E344" s="15" t="s">
        <v>21</v>
      </c>
      <c r="F344" s="15">
        <v>30</v>
      </c>
      <c r="G344" s="39"/>
    </row>
    <row r="345" spans="1:7" s="28" customFormat="1" x14ac:dyDescent="0.25">
      <c r="A345" s="23">
        <f t="shared" si="12"/>
        <v>163</v>
      </c>
      <c r="B345" s="37" t="s">
        <v>362</v>
      </c>
      <c r="C345" s="37"/>
      <c r="D345" s="15">
        <v>2011</v>
      </c>
      <c r="E345" s="15" t="s">
        <v>21</v>
      </c>
      <c r="F345" s="15">
        <v>50</v>
      </c>
      <c r="G345" s="39"/>
    </row>
    <row r="346" spans="1:7" s="28" customFormat="1" x14ac:dyDescent="0.25">
      <c r="A346" s="23">
        <f t="shared" si="12"/>
        <v>164</v>
      </c>
      <c r="B346" s="19" t="s">
        <v>363</v>
      </c>
      <c r="C346" s="19"/>
      <c r="D346" s="15">
        <v>2009</v>
      </c>
      <c r="E346" s="15" t="s">
        <v>91</v>
      </c>
      <c r="F346" s="15">
        <v>20</v>
      </c>
      <c r="G346" s="39"/>
    </row>
    <row r="347" spans="1:7" s="28" customFormat="1" x14ac:dyDescent="0.25">
      <c r="A347" s="23">
        <f t="shared" si="12"/>
        <v>165</v>
      </c>
      <c r="B347" s="19" t="s">
        <v>364</v>
      </c>
      <c r="C347" s="19"/>
      <c r="D347" s="15" t="s">
        <v>365</v>
      </c>
      <c r="E347" s="15" t="s">
        <v>91</v>
      </c>
      <c r="F347" s="15">
        <v>6</v>
      </c>
      <c r="G347" s="39"/>
    </row>
    <row r="348" spans="1:7" s="48" customFormat="1" x14ac:dyDescent="0.25">
      <c r="A348" s="23"/>
      <c r="B348" s="11" t="s">
        <v>366</v>
      </c>
      <c r="C348" s="11"/>
      <c r="D348" s="23"/>
      <c r="E348" s="23"/>
      <c r="F348" s="23"/>
      <c r="G348" s="39"/>
    </row>
    <row r="349" spans="1:7" s="48" customFormat="1" ht="33" x14ac:dyDescent="0.25">
      <c r="A349" s="23">
        <f>+A347+1</f>
        <v>166</v>
      </c>
      <c r="B349" s="40" t="s">
        <v>367</v>
      </c>
      <c r="C349" s="40"/>
      <c r="D349" s="23">
        <v>2010</v>
      </c>
      <c r="E349" s="23" t="s">
        <v>15</v>
      </c>
      <c r="F349" s="23">
        <v>3</v>
      </c>
      <c r="G349" s="39"/>
    </row>
    <row r="350" spans="1:7" s="48" customFormat="1" x14ac:dyDescent="0.25">
      <c r="A350" s="23">
        <f>+A349+1</f>
        <v>167</v>
      </c>
      <c r="B350" s="40" t="s">
        <v>368</v>
      </c>
      <c r="C350" s="40"/>
      <c r="D350" s="23">
        <v>2000</v>
      </c>
      <c r="E350" s="23" t="s">
        <v>21</v>
      </c>
      <c r="F350" s="23">
        <v>2</v>
      </c>
      <c r="G350" s="39"/>
    </row>
    <row r="351" spans="1:7" s="48" customFormat="1" ht="33" x14ac:dyDescent="0.25">
      <c r="A351" s="23">
        <f t="shared" ref="A351:A393" si="13">+A350+1</f>
        <v>168</v>
      </c>
      <c r="B351" s="40" t="s">
        <v>369</v>
      </c>
      <c r="C351" s="40" t="s">
        <v>18</v>
      </c>
      <c r="D351" s="23">
        <v>2010</v>
      </c>
      <c r="E351" s="23" t="s">
        <v>370</v>
      </c>
      <c r="F351" s="23">
        <v>1</v>
      </c>
      <c r="G351" s="39"/>
    </row>
    <row r="352" spans="1:7" s="48" customFormat="1" x14ac:dyDescent="0.25">
      <c r="A352" s="23">
        <f t="shared" si="13"/>
        <v>169</v>
      </c>
      <c r="B352" s="40" t="s">
        <v>371</v>
      </c>
      <c r="C352" s="40"/>
      <c r="D352" s="23">
        <v>1985</v>
      </c>
      <c r="E352" s="23" t="s">
        <v>21</v>
      </c>
      <c r="F352" s="23">
        <v>1</v>
      </c>
      <c r="G352" s="39"/>
    </row>
    <row r="353" spans="1:7" s="48" customFormat="1" x14ac:dyDescent="0.25">
      <c r="A353" s="23">
        <f t="shared" si="13"/>
        <v>170</v>
      </c>
      <c r="B353" s="40" t="s">
        <v>372</v>
      </c>
      <c r="C353" s="40"/>
      <c r="D353" s="23">
        <v>1985</v>
      </c>
      <c r="E353" s="23" t="s">
        <v>21</v>
      </c>
      <c r="F353" s="23">
        <v>1</v>
      </c>
      <c r="G353" s="39"/>
    </row>
    <row r="354" spans="1:7" s="48" customFormat="1" x14ac:dyDescent="0.25">
      <c r="A354" s="23">
        <f t="shared" si="13"/>
        <v>171</v>
      </c>
      <c r="B354" s="40" t="s">
        <v>373</v>
      </c>
      <c r="C354" s="40"/>
      <c r="D354" s="23">
        <v>1985</v>
      </c>
      <c r="E354" s="23" t="s">
        <v>21</v>
      </c>
      <c r="F354" s="23">
        <v>3</v>
      </c>
      <c r="G354" s="39"/>
    </row>
    <row r="355" spans="1:7" s="48" customFormat="1" x14ac:dyDescent="0.25">
      <c r="A355" s="23">
        <f t="shared" si="13"/>
        <v>172</v>
      </c>
      <c r="B355" s="40" t="s">
        <v>374</v>
      </c>
      <c r="C355" s="40"/>
      <c r="D355" s="23">
        <v>2010</v>
      </c>
      <c r="E355" s="23" t="s">
        <v>370</v>
      </c>
      <c r="F355" s="23">
        <v>10</v>
      </c>
      <c r="G355" s="39"/>
    </row>
    <row r="356" spans="1:7" s="48" customFormat="1" ht="33" x14ac:dyDescent="0.25">
      <c r="A356" s="23">
        <f t="shared" si="13"/>
        <v>173</v>
      </c>
      <c r="B356" s="40" t="s">
        <v>375</v>
      </c>
      <c r="C356" s="40"/>
      <c r="D356" s="40">
        <v>1985</v>
      </c>
      <c r="E356" s="17" t="s">
        <v>21</v>
      </c>
      <c r="F356" s="23">
        <v>1</v>
      </c>
      <c r="G356" s="39"/>
    </row>
    <row r="357" spans="1:7" s="28" customFormat="1" x14ac:dyDescent="0.25">
      <c r="A357" s="23">
        <f t="shared" si="13"/>
        <v>174</v>
      </c>
      <c r="B357" s="19" t="s">
        <v>216</v>
      </c>
      <c r="C357" s="19"/>
      <c r="D357" s="15">
        <v>1985</v>
      </c>
      <c r="E357" s="15" t="s">
        <v>21</v>
      </c>
      <c r="F357" s="15">
        <v>1</v>
      </c>
      <c r="G357" s="39"/>
    </row>
    <row r="358" spans="1:7" s="28" customFormat="1" x14ac:dyDescent="0.25">
      <c r="A358" s="23">
        <f t="shared" si="13"/>
        <v>175</v>
      </c>
      <c r="B358" s="19" t="s">
        <v>109</v>
      </c>
      <c r="C358" s="19"/>
      <c r="D358" s="15">
        <v>1985</v>
      </c>
      <c r="E358" s="15" t="s">
        <v>21</v>
      </c>
      <c r="F358" s="15">
        <v>3</v>
      </c>
      <c r="G358" s="39"/>
    </row>
    <row r="359" spans="1:7" s="28" customFormat="1" x14ac:dyDescent="0.25">
      <c r="A359" s="23">
        <f t="shared" si="13"/>
        <v>176</v>
      </c>
      <c r="B359" s="19" t="s">
        <v>376</v>
      </c>
      <c r="C359" s="19"/>
      <c r="D359" s="15">
        <v>2011</v>
      </c>
      <c r="E359" s="15" t="s">
        <v>21</v>
      </c>
      <c r="F359" s="15">
        <v>1</v>
      </c>
      <c r="G359" s="39"/>
    </row>
    <row r="360" spans="1:7" s="28" customFormat="1" x14ac:dyDescent="0.25">
      <c r="A360" s="23">
        <f t="shared" si="13"/>
        <v>177</v>
      </c>
      <c r="B360" s="19" t="s">
        <v>340</v>
      </c>
      <c r="C360" s="19"/>
      <c r="D360" s="15">
        <v>2006</v>
      </c>
      <c r="E360" s="15" t="s">
        <v>15</v>
      </c>
      <c r="F360" s="15">
        <v>6</v>
      </c>
      <c r="G360" s="39"/>
    </row>
    <row r="361" spans="1:7" s="28" customFormat="1" x14ac:dyDescent="0.25">
      <c r="A361" s="23">
        <f t="shared" si="13"/>
        <v>178</v>
      </c>
      <c r="B361" s="19" t="s">
        <v>219</v>
      </c>
      <c r="C361" s="19"/>
      <c r="D361" s="15">
        <v>2008</v>
      </c>
      <c r="E361" s="15" t="s">
        <v>15</v>
      </c>
      <c r="F361" s="15">
        <v>1</v>
      </c>
      <c r="G361" s="39"/>
    </row>
    <row r="362" spans="1:7" s="28" customFormat="1" x14ac:dyDescent="0.25">
      <c r="A362" s="23">
        <f t="shared" si="13"/>
        <v>179</v>
      </c>
      <c r="B362" s="19" t="s">
        <v>273</v>
      </c>
      <c r="C362" s="19"/>
      <c r="D362" s="15">
        <v>2009</v>
      </c>
      <c r="E362" s="15" t="s">
        <v>15</v>
      </c>
      <c r="F362" s="15">
        <v>1</v>
      </c>
      <c r="G362" s="39"/>
    </row>
    <row r="363" spans="1:7" s="28" customFormat="1" x14ac:dyDescent="0.25">
      <c r="A363" s="23">
        <f t="shared" si="13"/>
        <v>180</v>
      </c>
      <c r="B363" s="19" t="s">
        <v>377</v>
      </c>
      <c r="C363" s="19"/>
      <c r="D363" s="15">
        <v>2007</v>
      </c>
      <c r="E363" s="15" t="s">
        <v>21</v>
      </c>
      <c r="F363" s="15">
        <v>2</v>
      </c>
      <c r="G363" s="39"/>
    </row>
    <row r="364" spans="1:7" s="28" customFormat="1" x14ac:dyDescent="0.25">
      <c r="A364" s="23">
        <f t="shared" si="13"/>
        <v>181</v>
      </c>
      <c r="B364" s="19" t="s">
        <v>378</v>
      </c>
      <c r="C364" s="19"/>
      <c r="D364" s="15">
        <v>2005</v>
      </c>
      <c r="E364" s="15" t="s">
        <v>15</v>
      </c>
      <c r="F364" s="15">
        <v>2</v>
      </c>
      <c r="G364" s="39"/>
    </row>
    <row r="365" spans="1:7" s="28" customFormat="1" x14ac:dyDescent="0.25">
      <c r="A365" s="23">
        <f t="shared" si="13"/>
        <v>182</v>
      </c>
      <c r="B365" s="19" t="s">
        <v>379</v>
      </c>
      <c r="C365" s="19"/>
      <c r="D365" s="15">
        <v>2005</v>
      </c>
      <c r="E365" s="15" t="s">
        <v>15</v>
      </c>
      <c r="F365" s="15">
        <v>2</v>
      </c>
      <c r="G365" s="39"/>
    </row>
    <row r="366" spans="1:7" s="28" customFormat="1" x14ac:dyDescent="0.25">
      <c r="A366" s="23">
        <f t="shared" si="13"/>
        <v>183</v>
      </c>
      <c r="B366" s="19" t="s">
        <v>380</v>
      </c>
      <c r="C366" s="19"/>
      <c r="D366" s="15">
        <v>2007</v>
      </c>
      <c r="E366" s="15" t="s">
        <v>21</v>
      </c>
      <c r="F366" s="15">
        <v>11</v>
      </c>
      <c r="G366" s="39"/>
    </row>
    <row r="367" spans="1:7" s="28" customFormat="1" x14ac:dyDescent="0.25">
      <c r="A367" s="23">
        <f t="shared" si="13"/>
        <v>184</v>
      </c>
      <c r="B367" s="26" t="s">
        <v>381</v>
      </c>
      <c r="C367" s="26"/>
      <c r="D367" s="31" t="s">
        <v>382</v>
      </c>
      <c r="E367" s="31" t="s">
        <v>15</v>
      </c>
      <c r="F367" s="31">
        <v>2</v>
      </c>
      <c r="G367" s="39"/>
    </row>
    <row r="368" spans="1:7" s="28" customFormat="1" x14ac:dyDescent="0.25">
      <c r="A368" s="23">
        <f t="shared" si="13"/>
        <v>185</v>
      </c>
      <c r="B368" s="26" t="s">
        <v>275</v>
      </c>
      <c r="C368" s="26"/>
      <c r="D368" s="31">
        <v>2014</v>
      </c>
      <c r="E368" s="31" t="s">
        <v>21</v>
      </c>
      <c r="F368" s="31">
        <v>1</v>
      </c>
      <c r="G368" s="39"/>
    </row>
    <row r="369" spans="1:7" s="28" customFormat="1" x14ac:dyDescent="0.25">
      <c r="A369" s="23">
        <f t="shared" si="13"/>
        <v>186</v>
      </c>
      <c r="B369" s="19" t="s">
        <v>234</v>
      </c>
      <c r="C369" s="19"/>
      <c r="D369" s="15">
        <v>2002</v>
      </c>
      <c r="E369" s="15" t="s">
        <v>21</v>
      </c>
      <c r="F369" s="15">
        <v>8</v>
      </c>
      <c r="G369" s="39"/>
    </row>
    <row r="370" spans="1:7" s="28" customFormat="1" x14ac:dyDescent="0.25">
      <c r="A370" s="23">
        <f t="shared" si="13"/>
        <v>187</v>
      </c>
      <c r="B370" s="19" t="s">
        <v>383</v>
      </c>
      <c r="C370" s="19"/>
      <c r="D370" s="15">
        <v>2006</v>
      </c>
      <c r="E370" s="15" t="s">
        <v>91</v>
      </c>
      <c r="F370" s="15">
        <v>2</v>
      </c>
      <c r="G370" s="39"/>
    </row>
    <row r="371" spans="1:7" s="28" customFormat="1" x14ac:dyDescent="0.25">
      <c r="A371" s="23">
        <f t="shared" si="13"/>
        <v>188</v>
      </c>
      <c r="B371" s="19" t="s">
        <v>343</v>
      </c>
      <c r="C371" s="19"/>
      <c r="D371" s="15">
        <v>2006</v>
      </c>
      <c r="E371" s="15" t="s">
        <v>91</v>
      </c>
      <c r="F371" s="15">
        <v>8</v>
      </c>
      <c r="G371" s="39"/>
    </row>
    <row r="372" spans="1:7" s="28" customFormat="1" x14ac:dyDescent="0.25">
      <c r="A372" s="23">
        <f t="shared" si="13"/>
        <v>189</v>
      </c>
      <c r="B372" s="19" t="s">
        <v>384</v>
      </c>
      <c r="C372" s="19"/>
      <c r="D372" s="15">
        <v>2006</v>
      </c>
      <c r="E372" s="15" t="s">
        <v>15</v>
      </c>
      <c r="F372" s="15">
        <v>1</v>
      </c>
      <c r="G372" s="39"/>
    </row>
    <row r="373" spans="1:7" s="28" customFormat="1" x14ac:dyDescent="0.25">
      <c r="A373" s="23">
        <f t="shared" si="13"/>
        <v>190</v>
      </c>
      <c r="B373" s="19" t="s">
        <v>385</v>
      </c>
      <c r="C373" s="19"/>
      <c r="D373" s="15">
        <v>2007</v>
      </c>
      <c r="E373" s="15" t="s">
        <v>21</v>
      </c>
      <c r="F373" s="15">
        <v>1</v>
      </c>
      <c r="G373" s="39"/>
    </row>
    <row r="374" spans="1:7" s="28" customFormat="1" x14ac:dyDescent="0.25">
      <c r="A374" s="23">
        <f t="shared" si="13"/>
        <v>191</v>
      </c>
      <c r="B374" s="19" t="s">
        <v>386</v>
      </c>
      <c r="C374" s="19"/>
      <c r="D374" s="15">
        <v>1999</v>
      </c>
      <c r="E374" s="15" t="s">
        <v>21</v>
      </c>
      <c r="F374" s="15">
        <v>1</v>
      </c>
      <c r="G374" s="39"/>
    </row>
    <row r="375" spans="1:7" s="28" customFormat="1" ht="33" x14ac:dyDescent="0.25">
      <c r="A375" s="23">
        <f t="shared" si="13"/>
        <v>192</v>
      </c>
      <c r="B375" s="19" t="s">
        <v>387</v>
      </c>
      <c r="C375" s="19"/>
      <c r="D375" s="15">
        <v>2006</v>
      </c>
      <c r="E375" s="15" t="s">
        <v>15</v>
      </c>
      <c r="F375" s="15">
        <v>1</v>
      </c>
      <c r="G375" s="39"/>
    </row>
    <row r="376" spans="1:7" s="28" customFormat="1" x14ac:dyDescent="0.25">
      <c r="A376" s="23">
        <f t="shared" si="13"/>
        <v>193</v>
      </c>
      <c r="B376" s="51" t="s">
        <v>388</v>
      </c>
      <c r="C376" s="51"/>
      <c r="D376" s="52">
        <v>2010</v>
      </c>
      <c r="E376" s="52" t="s">
        <v>15</v>
      </c>
      <c r="F376" s="15">
        <v>10</v>
      </c>
      <c r="G376" s="39"/>
    </row>
    <row r="377" spans="1:7" s="28" customFormat="1" x14ac:dyDescent="0.25">
      <c r="A377" s="23">
        <f t="shared" si="13"/>
        <v>194</v>
      </c>
      <c r="B377" s="19" t="s">
        <v>389</v>
      </c>
      <c r="C377" s="19"/>
      <c r="D377" s="15">
        <v>2005</v>
      </c>
      <c r="E377" s="15" t="s">
        <v>15</v>
      </c>
      <c r="F377" s="15">
        <v>2</v>
      </c>
      <c r="G377" s="39"/>
    </row>
    <row r="378" spans="1:7" s="28" customFormat="1" x14ac:dyDescent="0.25">
      <c r="A378" s="23">
        <f t="shared" si="13"/>
        <v>195</v>
      </c>
      <c r="B378" s="19" t="s">
        <v>390</v>
      </c>
      <c r="C378" s="19"/>
      <c r="D378" s="15">
        <v>2011</v>
      </c>
      <c r="E378" s="15" t="s">
        <v>21</v>
      </c>
      <c r="F378" s="15">
        <v>5</v>
      </c>
      <c r="G378" s="39"/>
    </row>
    <row r="379" spans="1:7" s="28" customFormat="1" x14ac:dyDescent="0.25">
      <c r="A379" s="23">
        <f t="shared" si="13"/>
        <v>196</v>
      </c>
      <c r="B379" s="19" t="s">
        <v>88</v>
      </c>
      <c r="C379" s="19"/>
      <c r="D379" s="15" t="s">
        <v>391</v>
      </c>
      <c r="E379" s="15" t="s">
        <v>21</v>
      </c>
      <c r="F379" s="15">
        <v>19</v>
      </c>
      <c r="G379" s="39"/>
    </row>
    <row r="380" spans="1:7" s="28" customFormat="1" x14ac:dyDescent="0.25">
      <c r="A380" s="23">
        <f t="shared" si="13"/>
        <v>197</v>
      </c>
      <c r="B380" s="26" t="s">
        <v>221</v>
      </c>
      <c r="C380" s="26"/>
      <c r="D380" s="31">
        <v>2014</v>
      </c>
      <c r="E380" s="31" t="s">
        <v>91</v>
      </c>
      <c r="F380" s="31">
        <v>1</v>
      </c>
      <c r="G380" s="39"/>
    </row>
    <row r="381" spans="1:7" s="28" customFormat="1" x14ac:dyDescent="0.25">
      <c r="A381" s="23">
        <f t="shared" si="13"/>
        <v>198</v>
      </c>
      <c r="B381" s="19" t="s">
        <v>392</v>
      </c>
      <c r="C381" s="19"/>
      <c r="D381" s="15">
        <v>2006</v>
      </c>
      <c r="E381" s="15" t="s">
        <v>21</v>
      </c>
      <c r="F381" s="15">
        <v>2</v>
      </c>
      <c r="G381" s="39"/>
    </row>
    <row r="382" spans="1:7" s="28" customFormat="1" x14ac:dyDescent="0.25">
      <c r="A382" s="23">
        <f t="shared" si="13"/>
        <v>199</v>
      </c>
      <c r="B382" s="19" t="s">
        <v>393</v>
      </c>
      <c r="C382" s="19"/>
      <c r="D382" s="15">
        <v>2000</v>
      </c>
      <c r="E382" s="15" t="s">
        <v>21</v>
      </c>
      <c r="F382" s="15">
        <v>1</v>
      </c>
      <c r="G382" s="39"/>
    </row>
    <row r="383" spans="1:7" s="28" customFormat="1" x14ac:dyDescent="0.25">
      <c r="A383" s="23">
        <f t="shared" si="13"/>
        <v>200</v>
      </c>
      <c r="B383" s="51" t="s">
        <v>394</v>
      </c>
      <c r="C383" s="51"/>
      <c r="D383" s="52">
        <v>1985</v>
      </c>
      <c r="E383" s="52" t="s">
        <v>21</v>
      </c>
      <c r="F383" s="15">
        <v>1</v>
      </c>
      <c r="G383" s="39"/>
    </row>
    <row r="384" spans="1:7" s="28" customFormat="1" x14ac:dyDescent="0.25">
      <c r="A384" s="23">
        <f t="shared" si="13"/>
        <v>201</v>
      </c>
      <c r="B384" s="19" t="s">
        <v>395</v>
      </c>
      <c r="C384" s="19"/>
      <c r="D384" s="15">
        <v>2008</v>
      </c>
      <c r="E384" s="15" t="s">
        <v>21</v>
      </c>
      <c r="F384" s="15">
        <v>1</v>
      </c>
      <c r="G384" s="39"/>
    </row>
    <row r="385" spans="1:7" s="28" customFormat="1" x14ac:dyDescent="0.25">
      <c r="A385" s="23">
        <f t="shared" si="13"/>
        <v>202</v>
      </c>
      <c r="B385" s="19" t="s">
        <v>396</v>
      </c>
      <c r="C385" s="19"/>
      <c r="D385" s="15">
        <v>2000</v>
      </c>
      <c r="E385" s="15" t="s">
        <v>21</v>
      </c>
      <c r="F385" s="15">
        <v>1</v>
      </c>
      <c r="G385" s="39"/>
    </row>
    <row r="386" spans="1:7" s="28" customFormat="1" x14ac:dyDescent="0.25">
      <c r="A386" s="23">
        <f t="shared" si="13"/>
        <v>203</v>
      </c>
      <c r="B386" s="19" t="s">
        <v>257</v>
      </c>
      <c r="C386" s="19"/>
      <c r="D386" s="15" t="s">
        <v>397</v>
      </c>
      <c r="E386" s="15" t="s">
        <v>91</v>
      </c>
      <c r="F386" s="15">
        <v>6</v>
      </c>
      <c r="G386" s="39"/>
    </row>
    <row r="387" spans="1:7" s="28" customFormat="1" x14ac:dyDescent="0.25">
      <c r="A387" s="23">
        <f t="shared" si="13"/>
        <v>204</v>
      </c>
      <c r="B387" s="37" t="s">
        <v>398</v>
      </c>
      <c r="C387" s="37"/>
      <c r="D387" s="15" t="s">
        <v>399</v>
      </c>
      <c r="E387" s="15" t="s">
        <v>91</v>
      </c>
      <c r="F387" s="15">
        <v>29</v>
      </c>
      <c r="G387" s="39"/>
    </row>
    <row r="388" spans="1:7" s="28" customFormat="1" x14ac:dyDescent="0.25">
      <c r="A388" s="23">
        <f t="shared" si="13"/>
        <v>205</v>
      </c>
      <c r="B388" s="19" t="s">
        <v>284</v>
      </c>
      <c r="C388" s="19"/>
      <c r="D388" s="15" t="s">
        <v>400</v>
      </c>
      <c r="E388" s="15" t="s">
        <v>91</v>
      </c>
      <c r="F388" s="15">
        <v>42</v>
      </c>
      <c r="G388" s="39"/>
    </row>
    <row r="389" spans="1:7" s="28" customFormat="1" x14ac:dyDescent="0.25">
      <c r="A389" s="23">
        <f t="shared" si="13"/>
        <v>206</v>
      </c>
      <c r="B389" s="19" t="s">
        <v>261</v>
      </c>
      <c r="C389" s="19"/>
      <c r="D389" s="15" t="s">
        <v>401</v>
      </c>
      <c r="E389" s="15" t="s">
        <v>91</v>
      </c>
      <c r="F389" s="15">
        <v>9</v>
      </c>
      <c r="G389" s="39"/>
    </row>
    <row r="390" spans="1:7" s="28" customFormat="1" x14ac:dyDescent="0.25">
      <c r="A390" s="23">
        <f t="shared" si="13"/>
        <v>207</v>
      </c>
      <c r="B390" s="19" t="s">
        <v>122</v>
      </c>
      <c r="C390" s="19"/>
      <c r="D390" s="15">
        <v>2006</v>
      </c>
      <c r="E390" s="15" t="s">
        <v>91</v>
      </c>
      <c r="F390" s="15">
        <v>8</v>
      </c>
      <c r="G390" s="39"/>
    </row>
    <row r="391" spans="1:7" s="28" customFormat="1" x14ac:dyDescent="0.25">
      <c r="A391" s="23">
        <f t="shared" si="13"/>
        <v>208</v>
      </c>
      <c r="B391" s="19" t="s">
        <v>402</v>
      </c>
      <c r="C391" s="19"/>
      <c r="D391" s="15">
        <v>2011</v>
      </c>
      <c r="E391" s="15" t="s">
        <v>21</v>
      </c>
      <c r="F391" s="15">
        <v>3</v>
      </c>
      <c r="G391" s="39"/>
    </row>
    <row r="392" spans="1:7" s="28" customFormat="1" x14ac:dyDescent="0.25">
      <c r="A392" s="23">
        <f t="shared" si="13"/>
        <v>209</v>
      </c>
      <c r="B392" s="19" t="s">
        <v>213</v>
      </c>
      <c r="C392" s="19"/>
      <c r="D392" s="15" t="s">
        <v>403</v>
      </c>
      <c r="E392" s="15" t="s">
        <v>91</v>
      </c>
      <c r="F392" s="15">
        <v>10</v>
      </c>
      <c r="G392" s="39"/>
    </row>
    <row r="393" spans="1:7" s="28" customFormat="1" x14ac:dyDescent="0.25">
      <c r="A393" s="23">
        <f t="shared" si="13"/>
        <v>210</v>
      </c>
      <c r="B393" s="19" t="s">
        <v>364</v>
      </c>
      <c r="C393" s="19"/>
      <c r="D393" s="15">
        <v>2007</v>
      </c>
      <c r="E393" s="15" t="s">
        <v>91</v>
      </c>
      <c r="F393" s="15">
        <v>5</v>
      </c>
      <c r="G393" s="39"/>
    </row>
    <row r="394" spans="1:7" s="48" customFormat="1" x14ac:dyDescent="0.25">
      <c r="A394" s="23"/>
      <c r="B394" s="11" t="s">
        <v>404</v>
      </c>
      <c r="C394" s="11"/>
      <c r="D394" s="23"/>
      <c r="E394" s="23"/>
      <c r="F394" s="23"/>
      <c r="G394" s="39"/>
    </row>
    <row r="395" spans="1:7" s="67" customFormat="1" x14ac:dyDescent="0.25">
      <c r="A395" s="65">
        <f>+A393+1</f>
        <v>211</v>
      </c>
      <c r="B395" s="51" t="s">
        <v>405</v>
      </c>
      <c r="C395" s="51"/>
      <c r="D395" s="52">
        <v>2002</v>
      </c>
      <c r="E395" s="52" t="s">
        <v>21</v>
      </c>
      <c r="F395" s="66">
        <v>1</v>
      </c>
      <c r="G395" s="55"/>
    </row>
    <row r="396" spans="1:7" s="67" customFormat="1" x14ac:dyDescent="0.25">
      <c r="A396" s="65">
        <f t="shared" ref="A396:A437" si="14">A395+1</f>
        <v>212</v>
      </c>
      <c r="B396" s="51" t="s">
        <v>406</v>
      </c>
      <c r="C396" s="51"/>
      <c r="D396" s="52">
        <v>2002</v>
      </c>
      <c r="E396" s="52" t="s">
        <v>21</v>
      </c>
      <c r="F396" s="66">
        <v>2</v>
      </c>
      <c r="G396" s="55"/>
    </row>
    <row r="397" spans="1:7" s="67" customFormat="1" x14ac:dyDescent="0.25">
      <c r="A397" s="65">
        <f t="shared" si="14"/>
        <v>213</v>
      </c>
      <c r="B397" s="51" t="s">
        <v>407</v>
      </c>
      <c r="C397" s="68"/>
      <c r="D397" s="69">
        <v>2002</v>
      </c>
      <c r="E397" s="52" t="s">
        <v>21</v>
      </c>
      <c r="F397" s="66">
        <v>1</v>
      </c>
      <c r="G397" s="55"/>
    </row>
    <row r="398" spans="1:7" s="67" customFormat="1" x14ac:dyDescent="0.25">
      <c r="A398" s="65">
        <f t="shared" si="14"/>
        <v>214</v>
      </c>
      <c r="B398" s="70" t="s">
        <v>408</v>
      </c>
      <c r="C398" s="71"/>
      <c r="D398" s="69">
        <v>2011</v>
      </c>
      <c r="E398" s="52" t="s">
        <v>21</v>
      </c>
      <c r="F398" s="66">
        <v>3</v>
      </c>
      <c r="G398" s="55"/>
    </row>
    <row r="399" spans="1:7" s="67" customFormat="1" x14ac:dyDescent="0.25">
      <c r="A399" s="65">
        <f t="shared" si="14"/>
        <v>215</v>
      </c>
      <c r="B399" s="19" t="s">
        <v>409</v>
      </c>
      <c r="C399" s="19"/>
      <c r="D399" s="15" t="s">
        <v>410</v>
      </c>
      <c r="E399" s="15" t="s">
        <v>21</v>
      </c>
      <c r="F399" s="27">
        <v>6</v>
      </c>
      <c r="G399" s="72"/>
    </row>
    <row r="400" spans="1:7" s="67" customFormat="1" x14ac:dyDescent="0.25">
      <c r="A400" s="65">
        <f t="shared" si="14"/>
        <v>216</v>
      </c>
      <c r="B400" s="19" t="s">
        <v>109</v>
      </c>
      <c r="C400" s="19"/>
      <c r="D400" s="15">
        <v>1985</v>
      </c>
      <c r="E400" s="15" t="s">
        <v>21</v>
      </c>
      <c r="F400" s="27">
        <v>2</v>
      </c>
      <c r="G400" s="72"/>
    </row>
    <row r="401" spans="1:7" s="67" customFormat="1" x14ac:dyDescent="0.25">
      <c r="A401" s="65">
        <f t="shared" si="14"/>
        <v>217</v>
      </c>
      <c r="B401" s="19" t="s">
        <v>376</v>
      </c>
      <c r="C401" s="19"/>
      <c r="D401" s="15">
        <v>2011</v>
      </c>
      <c r="E401" s="15" t="s">
        <v>21</v>
      </c>
      <c r="F401" s="27">
        <v>1</v>
      </c>
      <c r="G401" s="72"/>
    </row>
    <row r="402" spans="1:7" s="67" customFormat="1" x14ac:dyDescent="0.25">
      <c r="A402" s="65">
        <f t="shared" si="14"/>
        <v>218</v>
      </c>
      <c r="B402" s="19" t="s">
        <v>304</v>
      </c>
      <c r="C402" s="19"/>
      <c r="D402" s="15">
        <v>2003</v>
      </c>
      <c r="E402" s="15" t="s">
        <v>21</v>
      </c>
      <c r="F402" s="27">
        <v>1</v>
      </c>
      <c r="G402" s="72"/>
    </row>
    <row r="403" spans="1:7" s="67" customFormat="1" x14ac:dyDescent="0.25">
      <c r="A403" s="65">
        <f t="shared" si="14"/>
        <v>219</v>
      </c>
      <c r="B403" s="19" t="s">
        <v>411</v>
      </c>
      <c r="C403" s="19"/>
      <c r="D403" s="15">
        <v>2006</v>
      </c>
      <c r="E403" s="15" t="s">
        <v>15</v>
      </c>
      <c r="F403" s="27">
        <v>4</v>
      </c>
      <c r="G403" s="72"/>
    </row>
    <row r="404" spans="1:7" s="67" customFormat="1" x14ac:dyDescent="0.25">
      <c r="A404" s="65">
        <f t="shared" si="14"/>
        <v>220</v>
      </c>
      <c r="B404" s="19" t="s">
        <v>219</v>
      </c>
      <c r="C404" s="19"/>
      <c r="D404" s="15">
        <v>2008</v>
      </c>
      <c r="E404" s="15" t="s">
        <v>15</v>
      </c>
      <c r="F404" s="27">
        <v>2</v>
      </c>
      <c r="G404" s="72"/>
    </row>
    <row r="405" spans="1:7" s="67" customFormat="1" x14ac:dyDescent="0.25">
      <c r="A405" s="65">
        <f t="shared" si="14"/>
        <v>221</v>
      </c>
      <c r="B405" s="19" t="s">
        <v>381</v>
      </c>
      <c r="C405" s="19"/>
      <c r="D405" s="15" t="s">
        <v>410</v>
      </c>
      <c r="E405" s="15" t="s">
        <v>15</v>
      </c>
      <c r="F405" s="27">
        <v>4</v>
      </c>
      <c r="G405" s="72"/>
    </row>
    <row r="406" spans="1:7" s="67" customFormat="1" x14ac:dyDescent="0.25">
      <c r="A406" s="65">
        <f t="shared" si="14"/>
        <v>222</v>
      </c>
      <c r="B406" s="26" t="s">
        <v>275</v>
      </c>
      <c r="C406" s="26"/>
      <c r="D406" s="21">
        <v>2014</v>
      </c>
      <c r="E406" s="23" t="s">
        <v>21</v>
      </c>
      <c r="F406" s="73">
        <v>2</v>
      </c>
      <c r="G406" s="72"/>
    </row>
    <row r="407" spans="1:7" s="67" customFormat="1" x14ac:dyDescent="0.25">
      <c r="A407" s="65">
        <f t="shared" si="14"/>
        <v>223</v>
      </c>
      <c r="B407" s="19" t="s">
        <v>234</v>
      </c>
      <c r="C407" s="19"/>
      <c r="D407" s="15">
        <v>2002</v>
      </c>
      <c r="E407" s="15" t="s">
        <v>21</v>
      </c>
      <c r="F407" s="27">
        <v>14</v>
      </c>
      <c r="G407" s="72"/>
    </row>
    <row r="408" spans="1:7" s="67" customFormat="1" x14ac:dyDescent="0.25">
      <c r="A408" s="65">
        <f t="shared" si="14"/>
        <v>224</v>
      </c>
      <c r="B408" s="19" t="s">
        <v>307</v>
      </c>
      <c r="C408" s="19"/>
      <c r="D408" s="15">
        <v>2006</v>
      </c>
      <c r="E408" s="15" t="s">
        <v>91</v>
      </c>
      <c r="F408" s="27">
        <v>18</v>
      </c>
      <c r="G408" s="72"/>
    </row>
    <row r="409" spans="1:7" s="67" customFormat="1" x14ac:dyDescent="0.25">
      <c r="A409" s="65">
        <f t="shared" si="14"/>
        <v>225</v>
      </c>
      <c r="B409" s="19" t="s">
        <v>412</v>
      </c>
      <c r="C409" s="19" t="s">
        <v>85</v>
      </c>
      <c r="D409" s="15">
        <v>2007</v>
      </c>
      <c r="E409" s="15" t="s">
        <v>21</v>
      </c>
      <c r="F409" s="27">
        <v>1</v>
      </c>
      <c r="G409" s="72"/>
    </row>
    <row r="410" spans="1:7" s="67" customFormat="1" x14ac:dyDescent="0.25">
      <c r="A410" s="65">
        <f t="shared" si="14"/>
        <v>226</v>
      </c>
      <c r="B410" s="26" t="s">
        <v>413</v>
      </c>
      <c r="C410" s="19" t="s">
        <v>85</v>
      </c>
      <c r="D410" s="21">
        <v>2014</v>
      </c>
      <c r="E410" s="23" t="s">
        <v>21</v>
      </c>
      <c r="F410" s="73">
        <v>2</v>
      </c>
      <c r="G410" s="72"/>
    </row>
    <row r="411" spans="1:7" s="67" customFormat="1" x14ac:dyDescent="0.25">
      <c r="A411" s="65">
        <f t="shared" si="14"/>
        <v>227</v>
      </c>
      <c r="B411" s="26" t="s">
        <v>221</v>
      </c>
      <c r="C411" s="26"/>
      <c r="D411" s="21">
        <v>2014</v>
      </c>
      <c r="E411" s="23" t="s">
        <v>91</v>
      </c>
      <c r="F411" s="73">
        <v>2</v>
      </c>
      <c r="G411" s="72"/>
    </row>
    <row r="412" spans="1:7" s="67" customFormat="1" x14ac:dyDescent="0.25">
      <c r="A412" s="65">
        <f t="shared" si="14"/>
        <v>228</v>
      </c>
      <c r="B412" s="19" t="s">
        <v>414</v>
      </c>
      <c r="C412" s="19"/>
      <c r="D412" s="15">
        <v>2006</v>
      </c>
      <c r="E412" s="15" t="s">
        <v>91</v>
      </c>
      <c r="F412" s="27">
        <v>4</v>
      </c>
      <c r="G412" s="72"/>
    </row>
    <row r="413" spans="1:7" s="67" customFormat="1" x14ac:dyDescent="0.25">
      <c r="A413" s="65">
        <f t="shared" si="14"/>
        <v>229</v>
      </c>
      <c r="B413" s="19" t="s">
        <v>248</v>
      </c>
      <c r="C413" s="19"/>
      <c r="D413" s="15">
        <v>2006</v>
      </c>
      <c r="E413" s="15" t="s">
        <v>21</v>
      </c>
      <c r="F413" s="27">
        <v>12</v>
      </c>
      <c r="G413" s="72"/>
    </row>
    <row r="414" spans="1:7" s="67" customFormat="1" x14ac:dyDescent="0.25">
      <c r="A414" s="65">
        <f t="shared" si="14"/>
        <v>230</v>
      </c>
      <c r="B414" s="19" t="s">
        <v>181</v>
      </c>
      <c r="C414" s="19"/>
      <c r="D414" s="15">
        <v>1998</v>
      </c>
      <c r="E414" s="15" t="s">
        <v>21</v>
      </c>
      <c r="F414" s="27">
        <v>1</v>
      </c>
      <c r="G414" s="72"/>
    </row>
    <row r="415" spans="1:7" s="67" customFormat="1" x14ac:dyDescent="0.25">
      <c r="A415" s="65">
        <f t="shared" si="14"/>
        <v>231</v>
      </c>
      <c r="B415" s="19" t="s">
        <v>415</v>
      </c>
      <c r="C415" s="19"/>
      <c r="D415" s="15">
        <v>1998</v>
      </c>
      <c r="E415" s="15" t="s">
        <v>21</v>
      </c>
      <c r="F415" s="27">
        <v>1</v>
      </c>
      <c r="G415" s="72"/>
    </row>
    <row r="416" spans="1:7" s="67" customFormat="1" x14ac:dyDescent="0.25">
      <c r="A416" s="65">
        <f t="shared" si="14"/>
        <v>232</v>
      </c>
      <c r="B416" s="19" t="s">
        <v>416</v>
      </c>
      <c r="C416" s="19"/>
      <c r="D416" s="15">
        <v>1998</v>
      </c>
      <c r="E416" s="15" t="s">
        <v>21</v>
      </c>
      <c r="F416" s="27">
        <v>3</v>
      </c>
      <c r="G416" s="72"/>
    </row>
    <row r="417" spans="1:7" s="67" customFormat="1" x14ac:dyDescent="0.25">
      <c r="A417" s="65">
        <f t="shared" si="14"/>
        <v>233</v>
      </c>
      <c r="B417" s="19" t="s">
        <v>252</v>
      </c>
      <c r="C417" s="19"/>
      <c r="D417" s="15">
        <v>1998</v>
      </c>
      <c r="E417" s="15" t="s">
        <v>21</v>
      </c>
      <c r="F417" s="27">
        <v>2</v>
      </c>
      <c r="G417" s="72"/>
    </row>
    <row r="418" spans="1:7" s="67" customFormat="1" x14ac:dyDescent="0.25">
      <c r="A418" s="65">
        <f t="shared" si="14"/>
        <v>234</v>
      </c>
      <c r="B418" s="19" t="s">
        <v>257</v>
      </c>
      <c r="C418" s="19"/>
      <c r="D418" s="15" t="s">
        <v>399</v>
      </c>
      <c r="E418" s="15" t="s">
        <v>91</v>
      </c>
      <c r="F418" s="27">
        <v>3</v>
      </c>
      <c r="G418" s="72"/>
    </row>
    <row r="419" spans="1:7" s="67" customFormat="1" x14ac:dyDescent="0.25">
      <c r="A419" s="65">
        <f t="shared" si="14"/>
        <v>235</v>
      </c>
      <c r="B419" s="19" t="s">
        <v>417</v>
      </c>
      <c r="C419" s="19"/>
      <c r="D419" s="15" t="s">
        <v>399</v>
      </c>
      <c r="E419" s="15" t="s">
        <v>21</v>
      </c>
      <c r="F419" s="27">
        <v>15</v>
      </c>
      <c r="G419" s="72"/>
    </row>
    <row r="420" spans="1:7" s="67" customFormat="1" x14ac:dyDescent="0.25">
      <c r="A420" s="65">
        <f t="shared" si="14"/>
        <v>236</v>
      </c>
      <c r="B420" s="19" t="s">
        <v>418</v>
      </c>
      <c r="C420" s="19"/>
      <c r="D420" s="15">
        <v>2006</v>
      </c>
      <c r="E420" s="15" t="s">
        <v>21</v>
      </c>
      <c r="F420" s="27">
        <v>5</v>
      </c>
      <c r="G420" s="72"/>
    </row>
    <row r="421" spans="1:7" s="67" customFormat="1" x14ac:dyDescent="0.25">
      <c r="A421" s="65">
        <f t="shared" si="14"/>
        <v>237</v>
      </c>
      <c r="B421" s="19" t="s">
        <v>419</v>
      </c>
      <c r="C421" s="19"/>
      <c r="D421" s="15" t="s">
        <v>410</v>
      </c>
      <c r="E421" s="15" t="s">
        <v>21</v>
      </c>
      <c r="F421" s="27">
        <v>22</v>
      </c>
      <c r="G421" s="72"/>
    </row>
    <row r="422" spans="1:7" s="67" customFormat="1" x14ac:dyDescent="0.25">
      <c r="A422" s="65">
        <f t="shared" si="14"/>
        <v>238</v>
      </c>
      <c r="B422" s="19" t="s">
        <v>420</v>
      </c>
      <c r="C422" s="19"/>
      <c r="D422" s="15" t="s">
        <v>421</v>
      </c>
      <c r="E422" s="15" t="s">
        <v>21</v>
      </c>
      <c r="F422" s="27">
        <v>22</v>
      </c>
      <c r="G422" s="72"/>
    </row>
    <row r="423" spans="1:7" s="67" customFormat="1" x14ac:dyDescent="0.25">
      <c r="A423" s="65">
        <f t="shared" si="14"/>
        <v>239</v>
      </c>
      <c r="B423" s="19" t="s">
        <v>284</v>
      </c>
      <c r="C423" s="19"/>
      <c r="D423" s="15">
        <v>2004</v>
      </c>
      <c r="E423" s="15" t="s">
        <v>91</v>
      </c>
      <c r="F423" s="27">
        <v>15</v>
      </c>
      <c r="G423" s="72"/>
    </row>
    <row r="424" spans="1:7" s="67" customFormat="1" x14ac:dyDescent="0.25">
      <c r="A424" s="65">
        <f t="shared" si="14"/>
        <v>240</v>
      </c>
      <c r="B424" s="19" t="s">
        <v>422</v>
      </c>
      <c r="C424" s="19"/>
      <c r="D424" s="15" t="s">
        <v>423</v>
      </c>
      <c r="E424" s="15" t="s">
        <v>91</v>
      </c>
      <c r="F424" s="27">
        <v>7</v>
      </c>
      <c r="G424" s="72"/>
    </row>
    <row r="425" spans="1:7" s="67" customFormat="1" x14ac:dyDescent="0.25">
      <c r="A425" s="65">
        <f t="shared" si="14"/>
        <v>241</v>
      </c>
      <c r="B425" s="19" t="s">
        <v>424</v>
      </c>
      <c r="C425" s="19"/>
      <c r="D425" s="15">
        <v>2002</v>
      </c>
      <c r="E425" s="15" t="s">
        <v>91</v>
      </c>
      <c r="F425" s="27">
        <v>4</v>
      </c>
      <c r="G425" s="72"/>
    </row>
    <row r="426" spans="1:7" s="67" customFormat="1" x14ac:dyDescent="0.25">
      <c r="A426" s="65">
        <f t="shared" si="14"/>
        <v>242</v>
      </c>
      <c r="B426" s="19" t="s">
        <v>360</v>
      </c>
      <c r="C426" s="19"/>
      <c r="D426" s="15" t="s">
        <v>425</v>
      </c>
      <c r="E426" s="15" t="s">
        <v>91</v>
      </c>
      <c r="F426" s="27">
        <v>6</v>
      </c>
      <c r="G426" s="72"/>
    </row>
    <row r="427" spans="1:7" s="67" customFormat="1" x14ac:dyDescent="0.25">
      <c r="A427" s="65">
        <f t="shared" si="14"/>
        <v>243</v>
      </c>
      <c r="B427" s="19" t="s">
        <v>426</v>
      </c>
      <c r="C427" s="19"/>
      <c r="D427" s="15" t="s">
        <v>427</v>
      </c>
      <c r="E427" s="15" t="s">
        <v>91</v>
      </c>
      <c r="F427" s="27">
        <v>28</v>
      </c>
      <c r="G427" s="72"/>
    </row>
    <row r="428" spans="1:7" s="67" customFormat="1" x14ac:dyDescent="0.25">
      <c r="A428" s="65">
        <f t="shared" si="14"/>
        <v>244</v>
      </c>
      <c r="B428" s="51" t="s">
        <v>428</v>
      </c>
      <c r="C428" s="51"/>
      <c r="D428" s="52"/>
      <c r="E428" s="74" t="s">
        <v>21</v>
      </c>
      <c r="F428" s="52">
        <v>4</v>
      </c>
      <c r="G428" s="72"/>
    </row>
    <row r="429" spans="1:7" s="67" customFormat="1" x14ac:dyDescent="0.25">
      <c r="A429" s="65">
        <f t="shared" si="14"/>
        <v>245</v>
      </c>
      <c r="B429" s="26" t="s">
        <v>429</v>
      </c>
      <c r="C429" s="26"/>
      <c r="D429" s="52">
        <v>2017</v>
      </c>
      <c r="E429" s="74" t="s">
        <v>21</v>
      </c>
      <c r="F429" s="52">
        <v>10</v>
      </c>
      <c r="G429" s="72"/>
    </row>
    <row r="430" spans="1:7" s="67" customFormat="1" x14ac:dyDescent="0.25">
      <c r="A430" s="65">
        <f t="shared" si="14"/>
        <v>246</v>
      </c>
      <c r="B430" s="26" t="s">
        <v>430</v>
      </c>
      <c r="C430" s="26"/>
      <c r="D430" s="52">
        <v>2017</v>
      </c>
      <c r="E430" s="74" t="s">
        <v>21</v>
      </c>
      <c r="F430" s="52">
        <v>10</v>
      </c>
      <c r="G430" s="72"/>
    </row>
    <row r="431" spans="1:7" s="67" customFormat="1" x14ac:dyDescent="0.25">
      <c r="A431" s="65">
        <f t="shared" si="14"/>
        <v>247</v>
      </c>
      <c r="B431" s="51" t="s">
        <v>431</v>
      </c>
      <c r="C431" s="51"/>
      <c r="D431" s="52" t="s">
        <v>432</v>
      </c>
      <c r="E431" s="74" t="s">
        <v>21</v>
      </c>
      <c r="F431" s="52">
        <v>1</v>
      </c>
      <c r="G431" s="75"/>
    </row>
    <row r="432" spans="1:7" s="67" customFormat="1" x14ac:dyDescent="0.25">
      <c r="A432" s="65">
        <f t="shared" si="14"/>
        <v>248</v>
      </c>
      <c r="B432" s="51" t="s">
        <v>433</v>
      </c>
      <c r="C432" s="51"/>
      <c r="D432" s="52"/>
      <c r="E432" s="54" t="s">
        <v>21</v>
      </c>
      <c r="F432" s="52">
        <v>3</v>
      </c>
      <c r="G432" s="75"/>
    </row>
    <row r="433" spans="1:7" s="67" customFormat="1" x14ac:dyDescent="0.25">
      <c r="A433" s="65">
        <f t="shared" si="14"/>
        <v>249</v>
      </c>
      <c r="B433" s="51" t="s">
        <v>434</v>
      </c>
      <c r="C433" s="51"/>
      <c r="D433" s="52"/>
      <c r="E433" s="54" t="s">
        <v>21</v>
      </c>
      <c r="F433" s="52">
        <v>9</v>
      </c>
      <c r="G433" s="75"/>
    </row>
    <row r="434" spans="1:7" s="67" customFormat="1" x14ac:dyDescent="0.25">
      <c r="A434" s="65">
        <f t="shared" si="14"/>
        <v>250</v>
      </c>
      <c r="B434" s="51" t="s">
        <v>435</v>
      </c>
      <c r="C434" s="51"/>
      <c r="D434" s="52"/>
      <c r="E434" s="54" t="s">
        <v>21</v>
      </c>
      <c r="F434" s="52">
        <v>3</v>
      </c>
      <c r="G434" s="75"/>
    </row>
    <row r="435" spans="1:7" s="67" customFormat="1" x14ac:dyDescent="0.25">
      <c r="A435" s="65">
        <f t="shared" si="14"/>
        <v>251</v>
      </c>
      <c r="B435" s="51" t="s">
        <v>436</v>
      </c>
      <c r="C435" s="51"/>
      <c r="D435" s="52"/>
      <c r="E435" s="52" t="s">
        <v>21</v>
      </c>
      <c r="F435" s="52">
        <v>1</v>
      </c>
      <c r="G435" s="75"/>
    </row>
    <row r="436" spans="1:7" s="67" customFormat="1" x14ac:dyDescent="0.25">
      <c r="A436" s="65">
        <f t="shared" si="14"/>
        <v>252</v>
      </c>
      <c r="B436" s="51" t="s">
        <v>437</v>
      </c>
      <c r="C436" s="51"/>
      <c r="D436" s="52"/>
      <c r="E436" s="52" t="s">
        <v>21</v>
      </c>
      <c r="F436" s="52">
        <v>1</v>
      </c>
      <c r="G436" s="75"/>
    </row>
    <row r="437" spans="1:7" s="67" customFormat="1" x14ac:dyDescent="0.25">
      <c r="A437" s="65">
        <f t="shared" si="14"/>
        <v>253</v>
      </c>
      <c r="B437" s="51" t="s">
        <v>438</v>
      </c>
      <c r="C437" s="51"/>
      <c r="D437" s="52"/>
      <c r="E437" s="52" t="s">
        <v>21</v>
      </c>
      <c r="F437" s="52">
        <v>1</v>
      </c>
      <c r="G437" s="75"/>
    </row>
    <row r="438" spans="1:7" s="67" customFormat="1" x14ac:dyDescent="0.25">
      <c r="A438" s="65"/>
      <c r="B438" s="76" t="s">
        <v>439</v>
      </c>
      <c r="C438" s="76"/>
      <c r="D438" s="52"/>
      <c r="E438" s="52"/>
      <c r="F438" s="66"/>
      <c r="G438" s="77"/>
    </row>
    <row r="439" spans="1:7" s="67" customFormat="1" x14ac:dyDescent="0.25">
      <c r="A439" s="65">
        <f>+A437+1</f>
        <v>254</v>
      </c>
      <c r="B439" s="51" t="s">
        <v>353</v>
      </c>
      <c r="C439" s="51"/>
      <c r="D439" s="52">
        <v>1985</v>
      </c>
      <c r="E439" s="52" t="s">
        <v>21</v>
      </c>
      <c r="F439" s="66">
        <v>1</v>
      </c>
      <c r="G439" s="55"/>
    </row>
    <row r="440" spans="1:7" s="67" customFormat="1" x14ac:dyDescent="0.25">
      <c r="A440" s="65">
        <f t="shared" ref="A440:A463" si="15">A439+1</f>
        <v>255</v>
      </c>
      <c r="B440" s="51" t="s">
        <v>440</v>
      </c>
      <c r="C440" s="51"/>
      <c r="D440" s="52">
        <v>2001</v>
      </c>
      <c r="E440" s="78" t="s">
        <v>15</v>
      </c>
      <c r="F440" s="66">
        <v>1</v>
      </c>
      <c r="G440" s="55"/>
    </row>
    <row r="441" spans="1:7" s="67" customFormat="1" x14ac:dyDescent="0.25">
      <c r="A441" s="65">
        <f t="shared" si="15"/>
        <v>256</v>
      </c>
      <c r="B441" s="51" t="s">
        <v>441</v>
      </c>
      <c r="C441" s="51"/>
      <c r="D441" s="52">
        <v>2010</v>
      </c>
      <c r="E441" s="52" t="s">
        <v>370</v>
      </c>
      <c r="F441" s="66">
        <v>13</v>
      </c>
      <c r="G441" s="72"/>
    </row>
    <row r="442" spans="1:7" s="67" customFormat="1" x14ac:dyDescent="0.25">
      <c r="A442" s="65">
        <f t="shared" si="15"/>
        <v>257</v>
      </c>
      <c r="B442" s="70" t="s">
        <v>442</v>
      </c>
      <c r="C442" s="71"/>
      <c r="D442" s="69">
        <v>2011</v>
      </c>
      <c r="E442" s="52" t="s">
        <v>21</v>
      </c>
      <c r="F442" s="66">
        <v>5</v>
      </c>
      <c r="G442" s="72"/>
    </row>
    <row r="443" spans="1:7" s="67" customFormat="1" x14ac:dyDescent="0.25">
      <c r="A443" s="65">
        <f t="shared" si="15"/>
        <v>258</v>
      </c>
      <c r="B443" s="79" t="s">
        <v>443</v>
      </c>
      <c r="C443" s="80"/>
      <c r="D443" s="69">
        <v>2011</v>
      </c>
      <c r="E443" s="52" t="s">
        <v>91</v>
      </c>
      <c r="F443" s="66">
        <v>5</v>
      </c>
      <c r="G443" s="72"/>
    </row>
    <row r="444" spans="1:7" s="67" customFormat="1" x14ac:dyDescent="0.25">
      <c r="A444" s="65">
        <f t="shared" si="15"/>
        <v>259</v>
      </c>
      <c r="B444" s="19" t="s">
        <v>444</v>
      </c>
      <c r="C444" s="19"/>
      <c r="D444" s="15" t="s">
        <v>421</v>
      </c>
      <c r="E444" s="15" t="s">
        <v>21</v>
      </c>
      <c r="F444" s="27">
        <v>19</v>
      </c>
      <c r="G444" s="72"/>
    </row>
    <row r="445" spans="1:7" s="67" customFormat="1" x14ac:dyDescent="0.25">
      <c r="A445" s="65">
        <f t="shared" si="15"/>
        <v>260</v>
      </c>
      <c r="B445" s="19" t="s">
        <v>337</v>
      </c>
      <c r="C445" s="19"/>
      <c r="D445" s="15">
        <v>1985</v>
      </c>
      <c r="E445" s="15" t="s">
        <v>21</v>
      </c>
      <c r="F445" s="27">
        <v>4</v>
      </c>
      <c r="G445" s="72"/>
    </row>
    <row r="446" spans="1:7" s="67" customFormat="1" ht="33" x14ac:dyDescent="0.25">
      <c r="A446" s="65">
        <f t="shared" si="15"/>
        <v>261</v>
      </c>
      <c r="B446" s="19" t="s">
        <v>445</v>
      </c>
      <c r="C446" s="19"/>
      <c r="D446" s="15">
        <v>2012</v>
      </c>
      <c r="E446" s="15" t="s">
        <v>15</v>
      </c>
      <c r="F446" s="27">
        <v>5</v>
      </c>
      <c r="G446" s="72"/>
    </row>
    <row r="447" spans="1:7" s="67" customFormat="1" x14ac:dyDescent="0.25">
      <c r="A447" s="65">
        <f t="shared" si="15"/>
        <v>262</v>
      </c>
      <c r="B447" s="19" t="s">
        <v>376</v>
      </c>
      <c r="C447" s="19"/>
      <c r="D447" s="15">
        <v>2011</v>
      </c>
      <c r="E447" s="15" t="s">
        <v>21</v>
      </c>
      <c r="F447" s="27">
        <v>1</v>
      </c>
      <c r="G447" s="72"/>
    </row>
    <row r="448" spans="1:7" s="67" customFormat="1" x14ac:dyDescent="0.25">
      <c r="A448" s="65">
        <f t="shared" si="15"/>
        <v>263</v>
      </c>
      <c r="B448" s="19" t="s">
        <v>304</v>
      </c>
      <c r="C448" s="19"/>
      <c r="D448" s="15">
        <v>2003</v>
      </c>
      <c r="E448" s="15" t="s">
        <v>21</v>
      </c>
      <c r="F448" s="27">
        <v>1</v>
      </c>
      <c r="G448" s="72"/>
    </row>
    <row r="449" spans="1:7" s="67" customFormat="1" x14ac:dyDescent="0.25">
      <c r="A449" s="65">
        <f t="shared" si="15"/>
        <v>264</v>
      </c>
      <c r="B449" s="19" t="s">
        <v>273</v>
      </c>
      <c r="C449" s="19"/>
      <c r="D449" s="15">
        <v>2009</v>
      </c>
      <c r="E449" s="15" t="s">
        <v>15</v>
      </c>
      <c r="F449" s="27">
        <v>2</v>
      </c>
      <c r="G449" s="72"/>
    </row>
    <row r="450" spans="1:7" s="67" customFormat="1" x14ac:dyDescent="0.25">
      <c r="A450" s="65">
        <f t="shared" si="15"/>
        <v>265</v>
      </c>
      <c r="B450" s="26" t="s">
        <v>305</v>
      </c>
      <c r="C450" s="26"/>
      <c r="D450" s="21">
        <v>2014</v>
      </c>
      <c r="E450" s="23" t="s">
        <v>15</v>
      </c>
      <c r="F450" s="73">
        <v>3</v>
      </c>
      <c r="G450" s="72"/>
    </row>
    <row r="451" spans="1:7" s="67" customFormat="1" x14ac:dyDescent="0.25">
      <c r="A451" s="65">
        <f t="shared" si="15"/>
        <v>266</v>
      </c>
      <c r="B451" s="19" t="s">
        <v>446</v>
      </c>
      <c r="C451" s="19"/>
      <c r="D451" s="15">
        <v>2012</v>
      </c>
      <c r="E451" s="15" t="s">
        <v>91</v>
      </c>
      <c r="F451" s="27">
        <v>5</v>
      </c>
      <c r="G451" s="72"/>
    </row>
    <row r="452" spans="1:7" s="67" customFormat="1" x14ac:dyDescent="0.25">
      <c r="A452" s="65">
        <f t="shared" si="15"/>
        <v>267</v>
      </c>
      <c r="B452" s="26" t="s">
        <v>275</v>
      </c>
      <c r="C452" s="26"/>
      <c r="D452" s="21">
        <v>2014</v>
      </c>
      <c r="E452" s="23" t="s">
        <v>21</v>
      </c>
      <c r="F452" s="73">
        <v>2</v>
      </c>
      <c r="G452" s="72"/>
    </row>
    <row r="453" spans="1:7" s="67" customFormat="1" x14ac:dyDescent="0.25">
      <c r="A453" s="65">
        <f t="shared" si="15"/>
        <v>268</v>
      </c>
      <c r="B453" s="19" t="s">
        <v>447</v>
      </c>
      <c r="C453" s="19"/>
      <c r="D453" s="15">
        <v>2012</v>
      </c>
      <c r="E453" s="15" t="s">
        <v>91</v>
      </c>
      <c r="F453" s="27">
        <v>1</v>
      </c>
      <c r="G453" s="72"/>
    </row>
    <row r="454" spans="1:7" s="67" customFormat="1" x14ac:dyDescent="0.25">
      <c r="A454" s="65">
        <f t="shared" si="15"/>
        <v>269</v>
      </c>
      <c r="B454" s="19" t="s">
        <v>448</v>
      </c>
      <c r="C454" s="19"/>
      <c r="D454" s="15">
        <v>2011</v>
      </c>
      <c r="E454" s="15" t="s">
        <v>15</v>
      </c>
      <c r="F454" s="27">
        <v>3</v>
      </c>
      <c r="G454" s="72"/>
    </row>
    <row r="455" spans="1:7" s="67" customFormat="1" x14ac:dyDescent="0.25">
      <c r="A455" s="65">
        <f t="shared" si="15"/>
        <v>270</v>
      </c>
      <c r="B455" s="26" t="s">
        <v>413</v>
      </c>
      <c r="C455" s="26"/>
      <c r="D455" s="21">
        <v>2014</v>
      </c>
      <c r="E455" s="23" t="s">
        <v>21</v>
      </c>
      <c r="F455" s="73">
        <v>2</v>
      </c>
      <c r="G455" s="72"/>
    </row>
    <row r="456" spans="1:7" s="67" customFormat="1" x14ac:dyDescent="0.25">
      <c r="A456" s="65">
        <f t="shared" si="15"/>
        <v>271</v>
      </c>
      <c r="B456" s="19" t="s">
        <v>111</v>
      </c>
      <c r="C456" s="19"/>
      <c r="D456" s="15" t="s">
        <v>449</v>
      </c>
      <c r="E456" s="15" t="s">
        <v>91</v>
      </c>
      <c r="F456" s="27">
        <v>6</v>
      </c>
      <c r="G456" s="72"/>
    </row>
    <row r="457" spans="1:7" s="67" customFormat="1" x14ac:dyDescent="0.25">
      <c r="A457" s="65">
        <f t="shared" si="15"/>
        <v>272</v>
      </c>
      <c r="B457" s="19" t="s">
        <v>450</v>
      </c>
      <c r="C457" s="19"/>
      <c r="D457" s="15">
        <v>2012</v>
      </c>
      <c r="E457" s="15" t="s">
        <v>15</v>
      </c>
      <c r="F457" s="27">
        <v>5</v>
      </c>
      <c r="G457" s="72"/>
    </row>
    <row r="458" spans="1:7" s="67" customFormat="1" ht="23.25" customHeight="1" x14ac:dyDescent="0.25">
      <c r="A458" s="65">
        <f t="shared" si="15"/>
        <v>273</v>
      </c>
      <c r="B458" s="19" t="s">
        <v>352</v>
      </c>
      <c r="C458" s="19"/>
      <c r="D458" s="15">
        <v>1985</v>
      </c>
      <c r="E458" s="15" t="s">
        <v>21</v>
      </c>
      <c r="F458" s="27">
        <v>1</v>
      </c>
      <c r="G458" s="72"/>
    </row>
    <row r="459" spans="1:7" s="67" customFormat="1" ht="23.25" customHeight="1" x14ac:dyDescent="0.25">
      <c r="A459" s="65">
        <f t="shared" si="15"/>
        <v>274</v>
      </c>
      <c r="B459" s="37" t="s">
        <v>451</v>
      </c>
      <c r="C459" s="37"/>
      <c r="D459" s="15">
        <v>2010</v>
      </c>
      <c r="E459" s="15" t="s">
        <v>21</v>
      </c>
      <c r="F459" s="27">
        <v>13</v>
      </c>
      <c r="G459" s="72"/>
    </row>
    <row r="460" spans="1:7" s="67" customFormat="1" ht="23.25" customHeight="1" x14ac:dyDescent="0.25">
      <c r="A460" s="65">
        <f t="shared" si="15"/>
        <v>275</v>
      </c>
      <c r="B460" s="37" t="s">
        <v>452</v>
      </c>
      <c r="C460" s="37"/>
      <c r="D460" s="15" t="s">
        <v>453</v>
      </c>
      <c r="E460" s="15" t="s">
        <v>91</v>
      </c>
      <c r="F460" s="27">
        <v>21</v>
      </c>
      <c r="G460" s="72"/>
    </row>
    <row r="461" spans="1:7" s="67" customFormat="1" ht="23.25" customHeight="1" x14ac:dyDescent="0.25">
      <c r="A461" s="65">
        <f t="shared" si="15"/>
        <v>276</v>
      </c>
      <c r="B461" s="19" t="s">
        <v>225</v>
      </c>
      <c r="C461" s="19"/>
      <c r="D461" s="15" t="s">
        <v>421</v>
      </c>
      <c r="E461" s="15" t="s">
        <v>21</v>
      </c>
      <c r="F461" s="27">
        <v>27</v>
      </c>
      <c r="G461" s="72"/>
    </row>
    <row r="462" spans="1:7" s="67" customFormat="1" ht="23.25" customHeight="1" x14ac:dyDescent="0.25">
      <c r="A462" s="65">
        <f t="shared" si="15"/>
        <v>277</v>
      </c>
      <c r="B462" s="37" t="s">
        <v>426</v>
      </c>
      <c r="C462" s="37"/>
      <c r="D462" s="15" t="s">
        <v>454</v>
      </c>
      <c r="E462" s="15" t="s">
        <v>21</v>
      </c>
      <c r="F462" s="27">
        <v>15</v>
      </c>
      <c r="G462" s="72"/>
    </row>
    <row r="463" spans="1:7" s="67" customFormat="1" ht="23.25" customHeight="1" x14ac:dyDescent="0.25">
      <c r="A463" s="65">
        <f t="shared" si="15"/>
        <v>278</v>
      </c>
      <c r="B463" s="51" t="s">
        <v>455</v>
      </c>
      <c r="C463" s="51"/>
      <c r="D463" s="52"/>
      <c r="E463" s="52" t="s">
        <v>21</v>
      </c>
      <c r="F463" s="66">
        <v>1</v>
      </c>
      <c r="G463" s="75"/>
    </row>
    <row r="464" spans="1:7" s="85" customFormat="1" x14ac:dyDescent="0.25">
      <c r="A464" s="81" t="s">
        <v>456</v>
      </c>
      <c r="B464" s="82" t="s">
        <v>511</v>
      </c>
      <c r="C464" s="82"/>
      <c r="D464" s="83"/>
      <c r="E464" s="83"/>
      <c r="F464" s="83"/>
      <c r="G464" s="84"/>
    </row>
    <row r="465" spans="1:10" s="25" customFormat="1" ht="33" x14ac:dyDescent="0.25">
      <c r="A465" s="15">
        <v>1</v>
      </c>
      <c r="B465" s="22" t="s">
        <v>457</v>
      </c>
      <c r="C465" s="22" t="s">
        <v>26</v>
      </c>
      <c r="D465" s="21">
        <v>2018</v>
      </c>
      <c r="E465" s="23" t="s">
        <v>15</v>
      </c>
      <c r="F465" s="21">
        <v>24</v>
      </c>
      <c r="G465" s="22"/>
    </row>
    <row r="466" spans="1:10" s="25" customFormat="1" x14ac:dyDescent="0.25">
      <c r="A466" s="15">
        <f t="shared" ref="A466:A513" si="16">A465+1</f>
        <v>2</v>
      </c>
      <c r="B466" s="22" t="s">
        <v>82</v>
      </c>
      <c r="C466" s="22"/>
      <c r="D466" s="21">
        <v>2008</v>
      </c>
      <c r="E466" s="23" t="s">
        <v>15</v>
      </c>
      <c r="F466" s="21">
        <v>133</v>
      </c>
      <c r="G466" s="22"/>
    </row>
    <row r="467" spans="1:10" s="25" customFormat="1" ht="33" x14ac:dyDescent="0.25">
      <c r="A467" s="15">
        <f t="shared" si="16"/>
        <v>3</v>
      </c>
      <c r="B467" s="22" t="s">
        <v>458</v>
      </c>
      <c r="C467" s="22" t="s">
        <v>26</v>
      </c>
      <c r="D467" s="21" t="s">
        <v>459</v>
      </c>
      <c r="E467" s="23" t="s">
        <v>15</v>
      </c>
      <c r="F467" s="21">
        <v>8</v>
      </c>
      <c r="G467" s="22"/>
    </row>
    <row r="468" spans="1:10" s="25" customFormat="1" ht="33" x14ac:dyDescent="0.25">
      <c r="A468" s="15">
        <f t="shared" si="16"/>
        <v>4</v>
      </c>
      <c r="B468" s="22" t="s">
        <v>460</v>
      </c>
      <c r="C468" s="22" t="s">
        <v>26</v>
      </c>
      <c r="D468" s="21">
        <v>2010</v>
      </c>
      <c r="E468" s="23" t="s">
        <v>15</v>
      </c>
      <c r="F468" s="21">
        <v>100</v>
      </c>
      <c r="G468" s="22"/>
    </row>
    <row r="469" spans="1:10" s="25" customFormat="1" ht="33" x14ac:dyDescent="0.25">
      <c r="A469" s="15">
        <f t="shared" si="16"/>
        <v>5</v>
      </c>
      <c r="B469" s="22" t="s">
        <v>461</v>
      </c>
      <c r="C469" s="22" t="s">
        <v>26</v>
      </c>
      <c r="D469" s="21" t="s">
        <v>462</v>
      </c>
      <c r="E469" s="23" t="s">
        <v>15</v>
      </c>
      <c r="F469" s="21">
        <v>211</v>
      </c>
      <c r="G469" s="22"/>
    </row>
    <row r="470" spans="1:10" s="28" customFormat="1" x14ac:dyDescent="0.25">
      <c r="A470" s="15">
        <f t="shared" si="16"/>
        <v>6</v>
      </c>
      <c r="B470" s="22" t="s">
        <v>463</v>
      </c>
      <c r="C470" s="22" t="s">
        <v>18</v>
      </c>
      <c r="D470" s="21">
        <v>2015</v>
      </c>
      <c r="E470" s="23" t="s">
        <v>15</v>
      </c>
      <c r="F470" s="21">
        <v>75</v>
      </c>
      <c r="G470" s="22"/>
      <c r="H470" s="25"/>
      <c r="I470" s="25"/>
      <c r="J470" s="25"/>
    </row>
    <row r="471" spans="1:10" s="28" customFormat="1" x14ac:dyDescent="0.25">
      <c r="A471" s="15">
        <f t="shared" si="16"/>
        <v>7</v>
      </c>
      <c r="B471" s="22" t="s">
        <v>464</v>
      </c>
      <c r="C471" s="22" t="s">
        <v>18</v>
      </c>
      <c r="D471" s="21">
        <v>2019</v>
      </c>
      <c r="E471" s="23" t="s">
        <v>15</v>
      </c>
      <c r="F471" s="21">
        <v>82</v>
      </c>
      <c r="G471" s="22"/>
      <c r="H471" s="25"/>
      <c r="I471" s="25"/>
      <c r="J471" s="25"/>
    </row>
    <row r="472" spans="1:10" s="25" customFormat="1" ht="33" x14ac:dyDescent="0.25">
      <c r="A472" s="15">
        <f t="shared" si="16"/>
        <v>8</v>
      </c>
      <c r="B472" s="22" t="s">
        <v>17</v>
      </c>
      <c r="C472" s="22" t="s">
        <v>18</v>
      </c>
      <c r="D472" s="21" t="s">
        <v>465</v>
      </c>
      <c r="E472" s="23" t="s">
        <v>15</v>
      </c>
      <c r="F472" s="21">
        <v>44</v>
      </c>
      <c r="G472" s="22"/>
    </row>
    <row r="473" spans="1:10" s="25" customFormat="1" ht="33" x14ac:dyDescent="0.25">
      <c r="A473" s="15">
        <f t="shared" si="16"/>
        <v>9</v>
      </c>
      <c r="B473" s="19" t="s">
        <v>466</v>
      </c>
      <c r="C473" s="19"/>
      <c r="D473" s="78">
        <v>2009</v>
      </c>
      <c r="E473" s="15" t="s">
        <v>21</v>
      </c>
      <c r="F473" s="15">
        <v>4</v>
      </c>
      <c r="G473" s="15"/>
      <c r="H473" s="28"/>
      <c r="I473" s="28"/>
      <c r="J473" s="28"/>
    </row>
    <row r="474" spans="1:10" s="25" customFormat="1" x14ac:dyDescent="0.25">
      <c r="A474" s="15">
        <f t="shared" si="16"/>
        <v>10</v>
      </c>
      <c r="B474" s="19" t="s">
        <v>467</v>
      </c>
      <c r="C474" s="19"/>
      <c r="D474" s="78">
        <v>2006</v>
      </c>
      <c r="E474" s="15" t="s">
        <v>21</v>
      </c>
      <c r="F474" s="15">
        <v>4</v>
      </c>
      <c r="G474" s="15"/>
      <c r="H474" s="28"/>
      <c r="I474" s="28"/>
      <c r="J474" s="28"/>
    </row>
    <row r="475" spans="1:10" s="25" customFormat="1" x14ac:dyDescent="0.25">
      <c r="A475" s="15">
        <f t="shared" si="16"/>
        <v>11</v>
      </c>
      <c r="B475" s="22" t="s">
        <v>468</v>
      </c>
      <c r="C475" s="22"/>
      <c r="D475" s="21">
        <v>2010</v>
      </c>
      <c r="E475" s="21" t="s">
        <v>15</v>
      </c>
      <c r="F475" s="15">
        <v>3</v>
      </c>
      <c r="G475" s="15"/>
      <c r="H475" s="28"/>
      <c r="I475" s="28"/>
      <c r="J475" s="28"/>
    </row>
    <row r="476" spans="1:10" s="25" customFormat="1" x14ac:dyDescent="0.25">
      <c r="A476" s="15">
        <f t="shared" si="16"/>
        <v>12</v>
      </c>
      <c r="B476" s="26" t="s">
        <v>469</v>
      </c>
      <c r="C476" s="26"/>
      <c r="D476" s="86">
        <v>2015</v>
      </c>
      <c r="E476" s="31" t="s">
        <v>21</v>
      </c>
      <c r="F476" s="30">
        <v>1</v>
      </c>
      <c r="G476" s="19"/>
      <c r="H476" s="20"/>
      <c r="I476" s="20"/>
      <c r="J476" s="20"/>
    </row>
    <row r="477" spans="1:10" s="25" customFormat="1" x14ac:dyDescent="0.25">
      <c r="A477" s="15">
        <f t="shared" si="16"/>
        <v>13</v>
      </c>
      <c r="B477" s="26" t="s">
        <v>470</v>
      </c>
      <c r="C477" s="26"/>
      <c r="D477" s="86">
        <v>2015</v>
      </c>
      <c r="E477" s="31" t="s">
        <v>21</v>
      </c>
      <c r="F477" s="30">
        <v>1</v>
      </c>
      <c r="G477" s="19"/>
      <c r="H477" s="20"/>
      <c r="I477" s="20"/>
      <c r="J477" s="20"/>
    </row>
    <row r="478" spans="1:10" s="25" customFormat="1" x14ac:dyDescent="0.25">
      <c r="A478" s="15">
        <f t="shared" si="16"/>
        <v>14</v>
      </c>
      <c r="B478" s="26" t="s">
        <v>471</v>
      </c>
      <c r="C478" s="26"/>
      <c r="D478" s="86">
        <v>2015</v>
      </c>
      <c r="E478" s="31" t="s">
        <v>21</v>
      </c>
      <c r="F478" s="30">
        <v>1</v>
      </c>
      <c r="G478" s="19"/>
      <c r="H478" s="20"/>
      <c r="I478" s="20"/>
      <c r="J478" s="20"/>
    </row>
    <row r="479" spans="1:10" s="25" customFormat="1" x14ac:dyDescent="0.25">
      <c r="A479" s="15">
        <f t="shared" si="16"/>
        <v>15</v>
      </c>
      <c r="B479" s="26" t="s">
        <v>472</v>
      </c>
      <c r="C479" s="26"/>
      <c r="D479" s="86">
        <v>2015</v>
      </c>
      <c r="E479" s="31" t="s">
        <v>21</v>
      </c>
      <c r="F479" s="30">
        <v>1</v>
      </c>
      <c r="G479" s="19"/>
      <c r="H479" s="20"/>
      <c r="I479" s="20"/>
      <c r="J479" s="20"/>
    </row>
    <row r="480" spans="1:10" s="25" customFormat="1" x14ac:dyDescent="0.25">
      <c r="A480" s="15">
        <f t="shared" si="16"/>
        <v>16</v>
      </c>
      <c r="B480" s="26" t="s">
        <v>473</v>
      </c>
      <c r="C480" s="26"/>
      <c r="D480" s="86">
        <v>2015</v>
      </c>
      <c r="E480" s="31" t="s">
        <v>21</v>
      </c>
      <c r="F480" s="30">
        <v>1</v>
      </c>
      <c r="G480" s="19"/>
      <c r="H480" s="20"/>
      <c r="I480" s="20"/>
      <c r="J480" s="20"/>
    </row>
    <row r="481" spans="1:10" s="25" customFormat="1" ht="33" x14ac:dyDescent="0.25">
      <c r="A481" s="15">
        <f t="shared" si="16"/>
        <v>17</v>
      </c>
      <c r="B481" s="22" t="s">
        <v>474</v>
      </c>
      <c r="C481" s="22"/>
      <c r="D481" s="21">
        <v>2010</v>
      </c>
      <c r="E481" s="21" t="s">
        <v>89</v>
      </c>
      <c r="F481" s="21">
        <v>1</v>
      </c>
      <c r="G481" s="22"/>
    </row>
    <row r="482" spans="1:10" s="25" customFormat="1" x14ac:dyDescent="0.25">
      <c r="A482" s="15">
        <f t="shared" si="16"/>
        <v>18</v>
      </c>
      <c r="B482" s="26" t="s">
        <v>475</v>
      </c>
      <c r="C482" s="26"/>
      <c r="D482" s="86">
        <v>2016</v>
      </c>
      <c r="E482" s="31" t="s">
        <v>21</v>
      </c>
      <c r="F482" s="15">
        <v>2</v>
      </c>
      <c r="G482" s="15"/>
      <c r="H482" s="28"/>
      <c r="I482" s="28"/>
      <c r="J482" s="28"/>
    </row>
    <row r="483" spans="1:10" s="25" customFormat="1" x14ac:dyDescent="0.25">
      <c r="A483" s="15">
        <f t="shared" si="16"/>
        <v>19</v>
      </c>
      <c r="B483" s="19" t="s">
        <v>476</v>
      </c>
      <c r="C483" s="19"/>
      <c r="D483" s="78">
        <v>2006</v>
      </c>
      <c r="E483" s="15" t="s">
        <v>21</v>
      </c>
      <c r="F483" s="15">
        <v>1</v>
      </c>
      <c r="G483" s="15"/>
      <c r="H483" s="28"/>
      <c r="I483" s="28"/>
      <c r="J483" s="28"/>
    </row>
    <row r="484" spans="1:10" s="25" customFormat="1" x14ac:dyDescent="0.25">
      <c r="A484" s="15">
        <f t="shared" si="16"/>
        <v>20</v>
      </c>
      <c r="B484" s="22" t="s">
        <v>477</v>
      </c>
      <c r="C484" s="22"/>
      <c r="D484" s="21">
        <v>2019</v>
      </c>
      <c r="E484" s="21" t="s">
        <v>21</v>
      </c>
      <c r="F484" s="21">
        <v>1</v>
      </c>
      <c r="G484" s="22"/>
    </row>
    <row r="485" spans="1:10" s="25" customFormat="1" x14ac:dyDescent="0.25">
      <c r="A485" s="15">
        <f t="shared" si="16"/>
        <v>21</v>
      </c>
      <c r="B485" s="22" t="s">
        <v>478</v>
      </c>
      <c r="C485" s="22"/>
      <c r="D485" s="21">
        <v>2005</v>
      </c>
      <c r="E485" s="23" t="s">
        <v>21</v>
      </c>
      <c r="F485" s="15">
        <v>2</v>
      </c>
      <c r="G485" s="19"/>
      <c r="H485" s="20"/>
      <c r="I485" s="20"/>
      <c r="J485" s="20"/>
    </row>
    <row r="486" spans="1:10" s="25" customFormat="1" x14ac:dyDescent="0.25">
      <c r="A486" s="15">
        <f t="shared" si="16"/>
        <v>22</v>
      </c>
      <c r="B486" s="26" t="s">
        <v>479</v>
      </c>
      <c r="C486" s="26"/>
      <c r="D486" s="78">
        <v>2016</v>
      </c>
      <c r="E486" s="15" t="s">
        <v>21</v>
      </c>
      <c r="F486" s="15">
        <v>1</v>
      </c>
      <c r="G486" s="15"/>
      <c r="H486" s="28"/>
      <c r="I486" s="28"/>
      <c r="J486" s="28"/>
    </row>
    <row r="487" spans="1:10" s="25" customFormat="1" ht="33" x14ac:dyDescent="0.25">
      <c r="A487" s="15">
        <f t="shared" si="16"/>
        <v>23</v>
      </c>
      <c r="B487" s="22" t="s">
        <v>480</v>
      </c>
      <c r="C487" s="22" t="s">
        <v>26</v>
      </c>
      <c r="D487" s="21">
        <v>2009</v>
      </c>
      <c r="E487" s="21" t="s">
        <v>21</v>
      </c>
      <c r="F487" s="31">
        <v>2</v>
      </c>
      <c r="G487" s="15"/>
      <c r="H487" s="28"/>
      <c r="I487" s="28"/>
      <c r="J487" s="28"/>
    </row>
    <row r="488" spans="1:10" s="25" customFormat="1" ht="33" x14ac:dyDescent="0.25">
      <c r="A488" s="15">
        <f t="shared" si="16"/>
        <v>24</v>
      </c>
      <c r="B488" s="19" t="s">
        <v>481</v>
      </c>
      <c r="C488" s="22" t="s">
        <v>26</v>
      </c>
      <c r="D488" s="78">
        <v>2006</v>
      </c>
      <c r="E488" s="15" t="s">
        <v>21</v>
      </c>
      <c r="F488" s="15">
        <v>1</v>
      </c>
      <c r="G488" s="19"/>
      <c r="H488" s="20"/>
      <c r="I488" s="20"/>
      <c r="J488" s="20"/>
    </row>
    <row r="489" spans="1:10" s="25" customFormat="1" x14ac:dyDescent="0.25">
      <c r="A489" s="15">
        <f t="shared" si="16"/>
        <v>25</v>
      </c>
      <c r="B489" s="19" t="s">
        <v>482</v>
      </c>
      <c r="C489" s="19"/>
      <c r="D489" s="78">
        <v>2009</v>
      </c>
      <c r="E489" s="15" t="s">
        <v>21</v>
      </c>
      <c r="F489" s="15">
        <v>1</v>
      </c>
      <c r="G489" s="15"/>
      <c r="H489" s="28"/>
      <c r="I489" s="28"/>
      <c r="J489" s="28"/>
    </row>
    <row r="490" spans="1:10" s="25" customFormat="1" ht="33" x14ac:dyDescent="0.25">
      <c r="A490" s="15">
        <f t="shared" si="16"/>
        <v>26</v>
      </c>
      <c r="B490" s="22" t="s">
        <v>483</v>
      </c>
      <c r="C490" s="22" t="s">
        <v>26</v>
      </c>
      <c r="D490" s="78">
        <v>2009</v>
      </c>
      <c r="E490" s="21" t="s">
        <v>21</v>
      </c>
      <c r="F490" s="31">
        <v>1</v>
      </c>
      <c r="G490" s="15"/>
      <c r="H490" s="28"/>
      <c r="I490" s="28"/>
      <c r="J490" s="28"/>
    </row>
    <row r="491" spans="1:10" s="25" customFormat="1" ht="33" x14ac:dyDescent="0.25">
      <c r="A491" s="15">
        <f t="shared" si="16"/>
        <v>27</v>
      </c>
      <c r="B491" s="22" t="s">
        <v>484</v>
      </c>
      <c r="C491" s="22" t="s">
        <v>26</v>
      </c>
      <c r="D491" s="21">
        <v>2010</v>
      </c>
      <c r="E491" s="21" t="s">
        <v>21</v>
      </c>
      <c r="F491" s="31">
        <v>1</v>
      </c>
      <c r="G491" s="15"/>
      <c r="H491" s="28"/>
      <c r="I491" s="28"/>
      <c r="J491" s="28"/>
    </row>
    <row r="492" spans="1:10" s="25" customFormat="1" ht="33" x14ac:dyDescent="0.25">
      <c r="A492" s="15">
        <f t="shared" si="16"/>
        <v>28</v>
      </c>
      <c r="B492" s="26" t="s">
        <v>485</v>
      </c>
      <c r="C492" s="22" t="s">
        <v>26</v>
      </c>
      <c r="D492" s="86">
        <v>2015</v>
      </c>
      <c r="E492" s="31" t="s">
        <v>21</v>
      </c>
      <c r="F492" s="31">
        <v>1</v>
      </c>
      <c r="G492" s="15"/>
      <c r="H492" s="28"/>
      <c r="I492" s="28"/>
      <c r="J492" s="28"/>
    </row>
    <row r="493" spans="1:10" s="25" customFormat="1" x14ac:dyDescent="0.25">
      <c r="A493" s="15">
        <f t="shared" si="16"/>
        <v>29</v>
      </c>
      <c r="B493" s="22" t="s">
        <v>486</v>
      </c>
      <c r="C493" s="22"/>
      <c r="D493" s="21" t="s">
        <v>487</v>
      </c>
      <c r="E493" s="23" t="s">
        <v>21</v>
      </c>
      <c r="F493" s="15">
        <v>45</v>
      </c>
      <c r="G493" s="15"/>
      <c r="H493" s="28"/>
      <c r="I493" s="28"/>
      <c r="J493" s="28"/>
    </row>
    <row r="494" spans="1:10" s="25" customFormat="1" ht="33" x14ac:dyDescent="0.25">
      <c r="A494" s="15">
        <f t="shared" si="16"/>
        <v>30</v>
      </c>
      <c r="B494" s="22" t="s">
        <v>488</v>
      </c>
      <c r="C494" s="22" t="s">
        <v>26</v>
      </c>
      <c r="D494" s="21">
        <v>2008</v>
      </c>
      <c r="E494" s="21" t="s">
        <v>21</v>
      </c>
      <c r="F494" s="21">
        <v>1</v>
      </c>
      <c r="G494" s="22"/>
    </row>
    <row r="495" spans="1:10" s="25" customFormat="1" x14ac:dyDescent="0.25">
      <c r="A495" s="15">
        <f t="shared" si="16"/>
        <v>31</v>
      </c>
      <c r="B495" s="26" t="s">
        <v>489</v>
      </c>
      <c r="C495" s="26"/>
      <c r="D495" s="21">
        <v>2015</v>
      </c>
      <c r="E495" s="31" t="s">
        <v>21</v>
      </c>
      <c r="F495" s="30">
        <v>5</v>
      </c>
      <c r="G495" s="19"/>
      <c r="H495" s="20"/>
      <c r="I495" s="20"/>
      <c r="J495" s="20"/>
    </row>
    <row r="496" spans="1:10" s="25" customFormat="1" x14ac:dyDescent="0.25">
      <c r="A496" s="15">
        <f t="shared" si="16"/>
        <v>32</v>
      </c>
      <c r="B496" s="19" t="s">
        <v>490</v>
      </c>
      <c r="C496" s="19"/>
      <c r="D496" s="15">
        <v>2010</v>
      </c>
      <c r="E496" s="15" t="s">
        <v>21</v>
      </c>
      <c r="F496" s="15">
        <v>2</v>
      </c>
      <c r="G496" s="15"/>
      <c r="H496" s="28"/>
      <c r="I496" s="28"/>
      <c r="J496" s="28"/>
    </row>
    <row r="497" spans="1:10" s="25" customFormat="1" x14ac:dyDescent="0.25">
      <c r="A497" s="15">
        <f t="shared" si="16"/>
        <v>33</v>
      </c>
      <c r="B497" s="22" t="s">
        <v>491</v>
      </c>
      <c r="C497" s="22"/>
      <c r="D497" s="21">
        <v>2005</v>
      </c>
      <c r="E497" s="21" t="s">
        <v>21</v>
      </c>
      <c r="F497" s="31">
        <v>2</v>
      </c>
      <c r="G497" s="15"/>
      <c r="H497" s="28"/>
      <c r="I497" s="28"/>
      <c r="J497" s="28"/>
    </row>
    <row r="498" spans="1:10" s="25" customFormat="1" x14ac:dyDescent="0.25">
      <c r="A498" s="15">
        <f t="shared" si="16"/>
        <v>34</v>
      </c>
      <c r="B498" s="26" t="s">
        <v>492</v>
      </c>
      <c r="C498" s="26"/>
      <c r="D498" s="21">
        <v>2015</v>
      </c>
      <c r="E498" s="31" t="s">
        <v>21</v>
      </c>
      <c r="F498" s="30">
        <v>1</v>
      </c>
      <c r="G498" s="19"/>
      <c r="H498" s="20"/>
      <c r="I498" s="20"/>
      <c r="J498" s="20"/>
    </row>
    <row r="499" spans="1:10" s="25" customFormat="1" x14ac:dyDescent="0.25">
      <c r="A499" s="15">
        <f t="shared" si="16"/>
        <v>35</v>
      </c>
      <c r="B499" s="26" t="s">
        <v>493</v>
      </c>
      <c r="C499" s="26"/>
      <c r="D499" s="21">
        <v>2016</v>
      </c>
      <c r="E499" s="31" t="s">
        <v>21</v>
      </c>
      <c r="F499" s="31">
        <v>2</v>
      </c>
      <c r="G499" s="15"/>
      <c r="H499" s="28"/>
      <c r="I499" s="28"/>
      <c r="J499" s="28"/>
    </row>
    <row r="500" spans="1:10" s="25" customFormat="1" x14ac:dyDescent="0.25">
      <c r="A500" s="15">
        <f t="shared" si="16"/>
        <v>36</v>
      </c>
      <c r="B500" s="26" t="s">
        <v>494</v>
      </c>
      <c r="C500" s="26"/>
      <c r="D500" s="21">
        <v>2015</v>
      </c>
      <c r="E500" s="31" t="s">
        <v>21</v>
      </c>
      <c r="F500" s="30">
        <v>1</v>
      </c>
      <c r="G500" s="15"/>
      <c r="H500" s="28"/>
      <c r="I500" s="28"/>
      <c r="J500" s="28"/>
    </row>
    <row r="501" spans="1:10" s="25" customFormat="1" x14ac:dyDescent="0.25">
      <c r="A501" s="15">
        <f t="shared" si="16"/>
        <v>37</v>
      </c>
      <c r="B501" s="26" t="s">
        <v>495</v>
      </c>
      <c r="C501" s="26"/>
      <c r="D501" s="21">
        <v>2015</v>
      </c>
      <c r="E501" s="31" t="s">
        <v>21</v>
      </c>
      <c r="F501" s="30">
        <v>1</v>
      </c>
      <c r="G501" s="15"/>
      <c r="H501" s="28"/>
      <c r="I501" s="28"/>
      <c r="J501" s="28"/>
    </row>
    <row r="502" spans="1:10" s="25" customFormat="1" ht="33" x14ac:dyDescent="0.25">
      <c r="A502" s="15">
        <f t="shared" si="16"/>
        <v>38</v>
      </c>
      <c r="B502" s="26" t="s">
        <v>496</v>
      </c>
      <c r="C502" s="26"/>
      <c r="D502" s="21">
        <v>2015</v>
      </c>
      <c r="E502" s="31" t="s">
        <v>21</v>
      </c>
      <c r="F502" s="30">
        <v>5</v>
      </c>
      <c r="G502" s="15"/>
      <c r="H502" s="28"/>
      <c r="I502" s="28"/>
      <c r="J502" s="28"/>
    </row>
    <row r="503" spans="1:10" s="25" customFormat="1" x14ac:dyDescent="0.25">
      <c r="A503" s="15">
        <f t="shared" si="16"/>
        <v>39</v>
      </c>
      <c r="B503" s="22" t="s">
        <v>497</v>
      </c>
      <c r="C503" s="22"/>
      <c r="D503" s="21" t="s">
        <v>498</v>
      </c>
      <c r="E503" s="21" t="s">
        <v>21</v>
      </c>
      <c r="F503" s="21">
        <v>12</v>
      </c>
      <c r="G503" s="22"/>
    </row>
    <row r="504" spans="1:10" s="25" customFormat="1" x14ac:dyDescent="0.25">
      <c r="A504" s="15">
        <f t="shared" si="16"/>
        <v>40</v>
      </c>
      <c r="B504" s="26" t="s">
        <v>499</v>
      </c>
      <c r="C504" s="26"/>
      <c r="D504" s="21">
        <v>2016</v>
      </c>
      <c r="E504" s="31" t="s">
        <v>21</v>
      </c>
      <c r="F504" s="31">
        <v>1</v>
      </c>
      <c r="G504" s="19"/>
      <c r="H504" s="20"/>
      <c r="I504" s="20"/>
      <c r="J504" s="20"/>
    </row>
    <row r="505" spans="1:10" s="25" customFormat="1" x14ac:dyDescent="0.25">
      <c r="A505" s="15">
        <f t="shared" si="16"/>
        <v>41</v>
      </c>
      <c r="B505" s="26" t="s">
        <v>500</v>
      </c>
      <c r="C505" s="26"/>
      <c r="D505" s="21">
        <v>2011</v>
      </c>
      <c r="E505" s="21" t="s">
        <v>21</v>
      </c>
      <c r="F505" s="21">
        <v>1</v>
      </c>
      <c r="G505" s="22"/>
    </row>
    <row r="506" spans="1:10" s="25" customFormat="1" x14ac:dyDescent="0.25">
      <c r="A506" s="15">
        <f t="shared" si="16"/>
        <v>42</v>
      </c>
      <c r="B506" s="26" t="s">
        <v>31</v>
      </c>
      <c r="C506" s="26"/>
      <c r="D506" s="21">
        <v>2015</v>
      </c>
      <c r="E506" s="31" t="s">
        <v>21</v>
      </c>
      <c r="F506" s="31">
        <v>1</v>
      </c>
      <c r="G506" s="15"/>
      <c r="H506" s="28"/>
      <c r="I506" s="28"/>
      <c r="J506" s="28"/>
    </row>
    <row r="507" spans="1:10" s="25" customFormat="1" x14ac:dyDescent="0.25">
      <c r="A507" s="15">
        <f t="shared" si="16"/>
        <v>43</v>
      </c>
      <c r="B507" s="26" t="s">
        <v>501</v>
      </c>
      <c r="C507" s="26"/>
      <c r="D507" s="21">
        <v>2015</v>
      </c>
      <c r="E507" s="31" t="s">
        <v>21</v>
      </c>
      <c r="F507" s="31">
        <v>6</v>
      </c>
      <c r="G507" s="15"/>
      <c r="H507" s="28"/>
      <c r="I507" s="28"/>
      <c r="J507" s="28"/>
    </row>
    <row r="508" spans="1:10" s="25" customFormat="1" x14ac:dyDescent="0.25">
      <c r="A508" s="15">
        <f t="shared" si="16"/>
        <v>44</v>
      </c>
      <c r="B508" s="19" t="s">
        <v>502</v>
      </c>
      <c r="C508" s="19"/>
      <c r="D508" s="15">
        <v>2018</v>
      </c>
      <c r="E508" s="15" t="s">
        <v>21</v>
      </c>
      <c r="F508" s="31">
        <v>4</v>
      </c>
      <c r="G508" s="15"/>
      <c r="H508" s="28"/>
      <c r="I508" s="28"/>
      <c r="J508" s="28"/>
    </row>
    <row r="509" spans="1:10" s="25" customFormat="1" ht="33" x14ac:dyDescent="0.25">
      <c r="A509" s="15">
        <f t="shared" si="16"/>
        <v>45</v>
      </c>
      <c r="B509" s="26" t="s">
        <v>503</v>
      </c>
      <c r="C509" s="26"/>
      <c r="D509" s="21">
        <v>2015</v>
      </c>
      <c r="E509" s="31" t="s">
        <v>21</v>
      </c>
      <c r="F509" s="30">
        <v>1</v>
      </c>
      <c r="G509" s="19"/>
      <c r="H509" s="20"/>
      <c r="I509" s="20"/>
      <c r="J509" s="20"/>
    </row>
    <row r="510" spans="1:10" s="25" customFormat="1" x14ac:dyDescent="0.25">
      <c r="A510" s="15">
        <f t="shared" si="16"/>
        <v>46</v>
      </c>
      <c r="B510" s="19" t="s">
        <v>504</v>
      </c>
      <c r="C510" s="19"/>
      <c r="D510" s="15">
        <v>2006</v>
      </c>
      <c r="E510" s="15" t="s">
        <v>21</v>
      </c>
      <c r="F510" s="15">
        <v>1</v>
      </c>
      <c r="G510" s="19"/>
      <c r="H510" s="20"/>
      <c r="I510" s="20"/>
      <c r="J510" s="20"/>
    </row>
    <row r="511" spans="1:10" s="25" customFormat="1" x14ac:dyDescent="0.25">
      <c r="A511" s="15">
        <f t="shared" si="16"/>
        <v>47</v>
      </c>
      <c r="B511" s="22" t="s">
        <v>505</v>
      </c>
      <c r="C511" s="22" t="s">
        <v>18</v>
      </c>
      <c r="D511" s="21">
        <v>2011</v>
      </c>
      <c r="E511" s="21" t="s">
        <v>15</v>
      </c>
      <c r="F511" s="21">
        <v>1</v>
      </c>
      <c r="G511" s="22"/>
    </row>
    <row r="512" spans="1:10" s="25" customFormat="1" x14ac:dyDescent="0.25">
      <c r="A512" s="15">
        <f t="shared" si="16"/>
        <v>48</v>
      </c>
      <c r="B512" s="22" t="s">
        <v>506</v>
      </c>
      <c r="C512" s="22" t="s">
        <v>507</v>
      </c>
      <c r="D512" s="21">
        <v>2009</v>
      </c>
      <c r="E512" s="21" t="s">
        <v>15</v>
      </c>
      <c r="F512" s="21">
        <v>1</v>
      </c>
      <c r="G512" s="22"/>
    </row>
    <row r="513" spans="1:10" s="25" customFormat="1" ht="33" x14ac:dyDescent="0.25">
      <c r="A513" s="15">
        <f t="shared" si="16"/>
        <v>49</v>
      </c>
      <c r="B513" s="26" t="s">
        <v>508</v>
      </c>
      <c r="C513" s="26"/>
      <c r="D513" s="21">
        <v>2015</v>
      </c>
      <c r="E513" s="31" t="s">
        <v>21</v>
      </c>
      <c r="F513" s="30">
        <v>2</v>
      </c>
      <c r="G513" s="19"/>
      <c r="H513" s="20"/>
      <c r="I513" s="20"/>
      <c r="J513" s="20"/>
    </row>
    <row r="514" spans="1:10" s="34" customFormat="1" x14ac:dyDescent="0.25"/>
    <row r="515" spans="1:10" s="88" customFormat="1" x14ac:dyDescent="0.25">
      <c r="A515" s="99" t="s">
        <v>509</v>
      </c>
      <c r="B515" s="99"/>
      <c r="C515" s="87"/>
      <c r="D515" s="98" t="s">
        <v>510</v>
      </c>
      <c r="E515" s="98"/>
      <c r="F515" s="98"/>
      <c r="G515" s="98"/>
    </row>
    <row r="516" spans="1:10" s="34" customFormat="1" x14ac:dyDescent="0.25">
      <c r="A516" s="96"/>
      <c r="B516" s="96"/>
      <c r="C516" s="89"/>
      <c r="D516" s="1"/>
      <c r="E516" s="90"/>
      <c r="F516" s="90"/>
    </row>
    <row r="517" spans="1:10" s="34" customFormat="1" x14ac:dyDescent="0.25">
      <c r="A517" s="89"/>
      <c r="B517" s="89"/>
      <c r="C517" s="89"/>
      <c r="D517" s="1"/>
      <c r="E517" s="94"/>
      <c r="F517" s="94"/>
    </row>
    <row r="518" spans="1:10" s="34" customFormat="1" x14ac:dyDescent="0.25">
      <c r="A518" s="89"/>
      <c r="B518" s="89"/>
      <c r="C518" s="89"/>
      <c r="D518" s="1"/>
      <c r="E518" s="94"/>
      <c r="F518" s="94"/>
    </row>
    <row r="519" spans="1:10" s="34" customFormat="1" x14ac:dyDescent="0.25">
      <c r="B519" s="1"/>
      <c r="C519" s="1"/>
      <c r="D519" s="1"/>
      <c r="E519" s="94"/>
      <c r="F519" s="94"/>
    </row>
    <row r="520" spans="1:10" s="34" customFormat="1" x14ac:dyDescent="0.25">
      <c r="D520" s="1"/>
      <c r="E520" s="94"/>
      <c r="F520" s="94"/>
    </row>
    <row r="521" spans="1:10" s="34" customFormat="1" ht="18.75" x14ac:dyDescent="0.3">
      <c r="A521" s="97"/>
      <c r="B521" s="97"/>
      <c r="C521" s="91"/>
      <c r="D521" s="1"/>
      <c r="E521" s="94"/>
      <c r="F521" s="94"/>
    </row>
    <row r="522" spans="1:10" s="34" customFormat="1" x14ac:dyDescent="0.25">
      <c r="D522" s="1"/>
      <c r="E522" s="94"/>
      <c r="F522" s="94"/>
    </row>
    <row r="523" spans="1:10" s="34" customFormat="1" x14ac:dyDescent="0.25">
      <c r="D523" s="1"/>
      <c r="E523" s="94"/>
      <c r="F523" s="94"/>
    </row>
  </sheetData>
  <mergeCells count="15">
    <mergeCell ref="D1:G1"/>
    <mergeCell ref="D2:G2"/>
    <mergeCell ref="A6:G6"/>
    <mergeCell ref="A515:B515"/>
    <mergeCell ref="D515:G515"/>
    <mergeCell ref="E522:F522"/>
    <mergeCell ref="E523:F523"/>
    <mergeCell ref="A7:G7"/>
    <mergeCell ref="A516:B516"/>
    <mergeCell ref="E517:F517"/>
    <mergeCell ref="E518:F518"/>
    <mergeCell ref="E519:F519"/>
    <mergeCell ref="E520:F520"/>
    <mergeCell ref="A521:B521"/>
    <mergeCell ref="E521:F521"/>
  </mergeCells>
  <pageMargins left="1.0234375" right="0.26" top="0.34375" bottom="0.5" header="0.36" footer="0.31"/>
  <pageSetup paperSize="9" scale="75" orientation="portrait" r:id="rId1"/>
  <headerFooter alignWithMargins="0">
    <oddFooter xml:space="preserve">&amp;CTrang &amp;P+0 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TS 2019</vt:lpstr>
      <vt:lpstr>Sheet1</vt:lpstr>
      <vt:lpstr>Sheet2</vt:lpstr>
      <vt:lpstr>Sheet3</vt:lpstr>
      <vt:lpstr>'TS 2019'!Print_Titles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THUYQTDV</cp:lastModifiedBy>
  <dcterms:created xsi:type="dcterms:W3CDTF">2020-11-12T08:04:13Z</dcterms:created>
  <dcterms:modified xsi:type="dcterms:W3CDTF">2020-11-20T07:01:37Z</dcterms:modified>
</cp:coreProperties>
</file>